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dfs\SES_Shares\Внутренние документы\УКС\СДО Дмитров\! Жарко О. объекты\2024\Сметы\Техно инжиниринг\227862\Согласовано\"/>
    </mc:Choice>
  </mc:AlternateContent>
  <bookViews>
    <workbookView xWindow="360" yWindow="135" windowWidth="15480" windowHeight="9915" firstSheet="1" activeTab="1"/>
  </bookViews>
  <sheets>
    <sheet name="2000" sheetId="6" state="hidden" r:id="rId1"/>
    <sheet name="2024" sheetId="5" r:id="rId2"/>
  </sheets>
  <definedNames>
    <definedName name="_xlnm.Print_Area" localSheetId="0">'2000'!$A$1:$H$64</definedName>
    <definedName name="_xlnm.Print_Area" localSheetId="1">'2024'!$A$1:$H$62</definedName>
  </definedNames>
  <calcPr calcId="162913" fullPrecision="0"/>
</workbook>
</file>

<file path=xl/calcChain.xml><?xml version="1.0" encoding="utf-8"?>
<calcChain xmlns="http://schemas.openxmlformats.org/spreadsheetml/2006/main">
  <c r="E50" i="5" l="1"/>
  <c r="F50" i="5"/>
  <c r="G50" i="5"/>
  <c r="D50" i="5"/>
  <c r="G45" i="6" l="1"/>
  <c r="D26" i="5"/>
  <c r="F26" i="6" l="1"/>
  <c r="E26" i="6"/>
  <c r="G47" i="6"/>
  <c r="F47" i="6"/>
  <c r="E47" i="6"/>
  <c r="D47" i="6"/>
  <c r="H45" i="6"/>
  <c r="F42" i="6"/>
  <c r="E42" i="6"/>
  <c r="D42" i="6"/>
  <c r="G37" i="6"/>
  <c r="G38" i="6" s="1"/>
  <c r="F37" i="6"/>
  <c r="E37" i="6"/>
  <c r="D37" i="6"/>
  <c r="H36" i="6"/>
  <c r="H35" i="6"/>
  <c r="H34" i="6"/>
  <c r="H33" i="6"/>
  <c r="G30" i="6"/>
  <c r="F30" i="6"/>
  <c r="E30" i="6"/>
  <c r="D30" i="6"/>
  <c r="H29" i="6"/>
  <c r="G26" i="6"/>
  <c r="D26" i="6"/>
  <c r="D27" i="6" s="1"/>
  <c r="D38" i="6" s="1"/>
  <c r="H25" i="6"/>
  <c r="G22" i="6"/>
  <c r="F22" i="6"/>
  <c r="E22" i="6"/>
  <c r="D22" i="6"/>
  <c r="G27" i="6" l="1"/>
  <c r="G31" i="6"/>
  <c r="H30" i="6"/>
  <c r="H22" i="6"/>
  <c r="E27" i="6"/>
  <c r="F27" i="6"/>
  <c r="H47" i="6"/>
  <c r="H37" i="6"/>
  <c r="H26" i="6"/>
  <c r="D31" i="6"/>
  <c r="H45" i="5"/>
  <c r="H35" i="5"/>
  <c r="D22" i="5"/>
  <c r="D27" i="5" s="1"/>
  <c r="G37" i="5"/>
  <c r="H36" i="5"/>
  <c r="F47" i="5"/>
  <c r="E47" i="5"/>
  <c r="D47" i="5"/>
  <c r="G30" i="5"/>
  <c r="F30" i="5"/>
  <c r="E22" i="5"/>
  <c r="F22" i="5"/>
  <c r="G22" i="5"/>
  <c r="F37" i="5"/>
  <c r="G26" i="5"/>
  <c r="E42" i="5"/>
  <c r="F42" i="5"/>
  <c r="D42" i="5"/>
  <c r="H34" i="5"/>
  <c r="E26" i="5"/>
  <c r="E27" i="5" s="1"/>
  <c r="G47" i="5"/>
  <c r="D37" i="5"/>
  <c r="D30" i="5"/>
  <c r="E30" i="5"/>
  <c r="H29" i="5"/>
  <c r="G27" i="5" l="1"/>
  <c r="G31" i="5" s="1"/>
  <c r="D38" i="5"/>
  <c r="F31" i="6"/>
  <c r="F43" i="6" s="1"/>
  <c r="F48" i="6" s="1"/>
  <c r="F50" i="6" s="1"/>
  <c r="F51" i="6" s="1"/>
  <c r="F52" i="6" s="1"/>
  <c r="F53" i="6" s="1"/>
  <c r="F54" i="6" s="1"/>
  <c r="F38" i="6"/>
  <c r="E31" i="6"/>
  <c r="E38" i="6"/>
  <c r="H27" i="6"/>
  <c r="D43" i="6"/>
  <c r="H38" i="6"/>
  <c r="G40" i="6" s="1"/>
  <c r="H30" i="5"/>
  <c r="H47" i="5"/>
  <c r="H22" i="5"/>
  <c r="D31" i="5"/>
  <c r="E37" i="5"/>
  <c r="H37" i="5" s="1"/>
  <c r="H33" i="5"/>
  <c r="E31" i="5"/>
  <c r="G38" i="5" l="1"/>
  <c r="E38" i="5"/>
  <c r="E43" i="5" s="1"/>
  <c r="E48" i="5" s="1"/>
  <c r="H31" i="6"/>
  <c r="E43" i="6"/>
  <c r="E48" i="6" s="1"/>
  <c r="E50" i="6" s="1"/>
  <c r="E51" i="6" s="1"/>
  <c r="E52" i="6" s="1"/>
  <c r="E53" i="6" s="1"/>
  <c r="E54" i="6" s="1"/>
  <c r="G41" i="6"/>
  <c r="H41" i="6" s="1"/>
  <c r="D48" i="6"/>
  <c r="D50" i="6" l="1"/>
  <c r="H40" i="6"/>
  <c r="G42" i="6"/>
  <c r="D43" i="5"/>
  <c r="E51" i="5"/>
  <c r="E52" i="5" s="1"/>
  <c r="D51" i="6" l="1"/>
  <c r="H42" i="6"/>
  <c r="G43" i="6"/>
  <c r="E53" i="5"/>
  <c r="E54" i="5" s="1"/>
  <c r="D48" i="5"/>
  <c r="D52" i="6" l="1"/>
  <c r="G48" i="6"/>
  <c r="H43" i="6"/>
  <c r="D53" i="6" l="1"/>
  <c r="D54" i="6" s="1"/>
  <c r="G50" i="6"/>
  <c r="H48" i="6"/>
  <c r="D51" i="5"/>
  <c r="G51" i="6" l="1"/>
  <c r="H50" i="6"/>
  <c r="D52" i="5"/>
  <c r="H51" i="6" l="1"/>
  <c r="G52" i="6"/>
  <c r="D53" i="5"/>
  <c r="G53" i="6" l="1"/>
  <c r="H53" i="6" s="1"/>
  <c r="H52" i="6"/>
  <c r="D54" i="5"/>
  <c r="G54" i="6" l="1"/>
  <c r="H54" i="6" s="1"/>
  <c r="D6" i="6" s="1"/>
  <c r="H25" i="5"/>
  <c r="F26" i="5"/>
  <c r="F27" i="5" s="1"/>
  <c r="F38" i="5" l="1"/>
  <c r="H27" i="5"/>
  <c r="F31" i="5"/>
  <c r="H31" i="5" s="1"/>
  <c r="H26" i="5"/>
  <c r="F43" i="5" l="1"/>
  <c r="H38" i="5"/>
  <c r="G40" i="5" l="1"/>
  <c r="G41" i="5"/>
  <c r="H41" i="5" s="1"/>
  <c r="F48" i="5"/>
  <c r="G42" i="5" l="1"/>
  <c r="H40" i="5"/>
  <c r="H42" i="5" l="1"/>
  <c r="G43" i="5"/>
  <c r="F51" i="5"/>
  <c r="G48" i="5" l="1"/>
  <c r="H43" i="5"/>
  <c r="F52" i="5"/>
  <c r="F53" i="5" l="1"/>
  <c r="F54" i="5"/>
  <c r="H48" i="5"/>
  <c r="G51" i="5" l="1"/>
  <c r="H50" i="5"/>
  <c r="H51" i="5" l="1"/>
  <c r="G52" i="5"/>
  <c r="G53" i="5" l="1"/>
  <c r="H53" i="5" s="1"/>
  <c r="H52" i="5"/>
  <c r="G54" i="5" l="1"/>
  <c r="H54" i="5" s="1"/>
</calcChain>
</file>

<file path=xl/sharedStrings.xml><?xml version="1.0" encoding="utf-8"?>
<sst xmlns="http://schemas.openxmlformats.org/spreadsheetml/2006/main" count="132" uniqueCount="76">
  <si>
    <t xml:space="preserve">СВОДНЫЙ СМЕТНЫЙ РАСЧЕТ СТОИМОСТИ СТРОИТЕЛЬСТВА  </t>
  </si>
  <si>
    <t>№ сметных расчетов и смет</t>
  </si>
  <si>
    <t>Наименование глав, объектов, работ и затрат</t>
  </si>
  <si>
    <t>Сметная стоимость,  тыс.руб.</t>
  </si>
  <si>
    <t>Общая сметная стоимость,  тыс. руб.</t>
  </si>
  <si>
    <t>Строительных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</si>
  <si>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</si>
  <si>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</si>
  <si>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</si>
  <si>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</si>
  <si>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ИТОГО по Главе 2</t>
  </si>
  <si>
    <t>ГЛАВА 9. Прочие работы и затраты</t>
  </si>
  <si>
    <t>ИТОГО ПО ГЛАВЕ 12</t>
  </si>
  <si>
    <t>ИТОГО по Главе 9</t>
  </si>
  <si>
    <t>ИТОГО по Главам 1-9</t>
  </si>
  <si>
    <t>ГЛАВА 10. Содержание дирекции (технического надзора) строящегося предприятия</t>
  </si>
  <si>
    <t>ИТОГО по Главе 10</t>
  </si>
  <si>
    <t>ИТОГО по Главам 1-10</t>
  </si>
  <si>
    <t>ГЛАВА 12. Проектные и изыскательские работы, авторский надзор</t>
  </si>
  <si>
    <t>Непредвиденные затраты</t>
  </si>
  <si>
    <t>МДС 81-35.2004 п.4.96</t>
  </si>
  <si>
    <t>Итого Непредвиденные затраты</t>
  </si>
  <si>
    <t>Итого с непредвиденными</t>
  </si>
  <si>
    <t>ВСЕГО по сводному сметному расчету</t>
  </si>
  <si>
    <t xml:space="preserve">Заказчик </t>
  </si>
  <si>
    <t>тыс. руб</t>
  </si>
  <si>
    <t>(наименование организации)</t>
  </si>
  <si>
    <t xml:space="preserve">Сводный сметный расчет в сумме </t>
  </si>
  <si>
    <t xml:space="preserve">В том числе возвратных сумм </t>
  </si>
  <si>
    <t>(ссылка на документ об утверждении)</t>
  </si>
  <si>
    <t>(наименование стройки)</t>
  </si>
  <si>
    <t>ИТОГО по Главам 1-2</t>
  </si>
  <si>
    <t>№ п/п</t>
  </si>
  <si>
    <t>ИТОГО ПО ГЛАВАМ 1-12</t>
  </si>
  <si>
    <t>МДС 81-35.2004 п.4.100</t>
  </si>
  <si>
    <t xml:space="preserve">Составил инженер сметчик                          </t>
  </si>
  <si>
    <t>Локальная смета №02-01-01</t>
  </si>
  <si>
    <t>Локальная смета №09-01-01</t>
  </si>
  <si>
    <t>ПНР МТП</t>
  </si>
  <si>
    <t>ГЛАВА 1. Подготовка территории строительства</t>
  </si>
  <si>
    <t>ИТОГО по Главе 1</t>
  </si>
  <si>
    <t>Северные электрические сети - филиал ПАО "МОЭСК"</t>
  </si>
  <si>
    <t>ГЛАВА 8. Временные здания и сооружения</t>
  </si>
  <si>
    <t>Итого по главе 8:</t>
  </si>
  <si>
    <t xml:space="preserve">                                                                           </t>
  </si>
  <si>
    <t>Итого по главам 1-8:</t>
  </si>
  <si>
    <t>Приказ ПАО "МОЭСК" №50 от 22.01.2018г.</t>
  </si>
  <si>
    <t>Постановление правительства РФ № 468 от 21.06.10г.</t>
  </si>
  <si>
    <t>Локальная смета №09-03-01</t>
  </si>
  <si>
    <t>Строительство ВЛЗ-10кВ</t>
  </si>
  <si>
    <t>ПНР ВЛЗ-10кВ</t>
  </si>
  <si>
    <t>Непредвиденные затраты 3%</t>
  </si>
  <si>
    <t>Средства на покрытие затрат по уплате налога на добавленную стоимость 20%</t>
  </si>
  <si>
    <t>Содержание службы заказчика5,68 %</t>
  </si>
  <si>
    <t>Строительный контроль 2,14 %</t>
  </si>
  <si>
    <t>Строительно-монтажные работы</t>
  </si>
  <si>
    <t>Проектные и изыскательские работы.</t>
  </si>
  <si>
    <t xml:space="preserve">Пуско-наладочны работы </t>
  </si>
  <si>
    <t>Модернизация ПС 110/6 №387 "Подрезково" (установка автоматической пожарной сигнализации на ХПУВЭС), МО, r.Химки, мкр. Сходня, ул. Горная (250 кв.м.)</t>
  </si>
  <si>
    <t>"Утвержден" «     »________________2022г.</t>
  </si>
  <si>
    <t>Составлен в базисных ценах ТСНБ-2001 (ред.2014) МО на 2000г</t>
  </si>
  <si>
    <t>Договор  №227861/ПИР от 25.05.2022</t>
  </si>
  <si>
    <t>«        »________________2022г.</t>
  </si>
  <si>
    <t>Составлен в базисных ценах ТСНБ-2001 (ред.2014) МО на сентябрь 2024г</t>
  </si>
  <si>
    <t>Начальник Красногорского РЭС филиала ПАО «Россети Московский регион» - Северные электрические сети</t>
  </si>
  <si>
    <t>О.Ф. Дауэнгауэр</t>
  </si>
  <si>
    <t>Генеральный директор ООО "Техно инжиниринг"</t>
  </si>
  <si>
    <t>В.Л. Михайлов</t>
  </si>
  <si>
    <t>"УТВЕРЖДАЮ"</t>
  </si>
  <si>
    <t>"_____"________________ 202_ г.</t>
  </si>
  <si>
    <t>м.п.</t>
  </si>
  <si>
    <t xml:space="preserve"> _______________________  О.Ф. Дауэнгауэр</t>
  </si>
  <si>
    <t>I-227862</t>
  </si>
  <si>
    <t>Модернизация ПС 110/10 20 "Алабушево" (установка автоматической пожарной сигнализации на ХПУВЭС), МО, Солнечногорский р-н, пос. Алабушево, ул. Калинина, д.1 (1 100 кв.м.)</t>
  </si>
  <si>
    <t>Договор  №№227862/ПИР от 25.05.2022</t>
  </si>
  <si>
    <t>Непредвиденные затраты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</si>
</sst>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р_."/>
    <numFmt numFmtId="165" formatCode="#,##0.00000"/>
    <numFmt numFmtId="166" formatCode="#,##0.000"/>
  </numFmts>
  <fonts count="5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 Cyr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 Cyr"/>
      <charset val="204"/>
    </font>
    <font>
      <sz val="10"/>
      <name val="Arial"/>
      <family val="2"/>
      <charset val="204"/>
    </font>
    <font>
      <sz val="8"/>
      <name val="Times New Roman Cyr"/>
      <family val="1"/>
      <charset val="204"/>
    </font>
    <font>
      <sz val="8"/>
      <name val="Times New Roman Cyr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</font>
    <font>
      <i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Times New Roman Cyr"/>
      <family val="1"/>
      <charset val="204"/>
    </font>
    <font>
      <b/>
      <sz val="11"/>
      <color rgb="FFFF0000"/>
      <name val="Times New Roman Cyr"/>
      <charset val="204"/>
    </font>
    <font>
      <sz val="11"/>
      <color rgb="FFFF0000"/>
      <name val="Times New Roman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 Cyr"/>
      <charset val="204"/>
    </font>
    <font>
      <b/>
      <sz val="10"/>
      <color rgb="FFFF0000"/>
      <name val="Times New Roman Cyr"/>
      <charset val="204"/>
    </font>
    <font>
      <sz val="10"/>
      <color rgb="FFFF0000"/>
      <name val="Arial Cyr"/>
      <charset val="204"/>
    </font>
    <font>
      <sz val="8"/>
      <color rgb="FFFF0000"/>
      <name val="Times New Roman Cyr"/>
      <charset val="204"/>
    </font>
    <font>
      <b/>
      <sz val="10"/>
      <color rgb="FFFF0000"/>
      <name val="Times New Roman"/>
      <family val="1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</font>
    <font>
      <sz val="8"/>
      <color rgb="FFFF0000"/>
      <name val="Times New Roman"/>
      <family val="1"/>
    </font>
    <font>
      <sz val="8"/>
      <color rgb="FFFF0000"/>
      <name val="Times New Roman Cyr"/>
      <family val="1"/>
      <charset val="204"/>
    </font>
    <font>
      <sz val="10"/>
      <color rgb="FFFF0000"/>
      <name val="Calibri"/>
      <family val="2"/>
      <charset val="204"/>
      <scheme val="minor"/>
    </font>
    <font>
      <sz val="12"/>
      <color rgb="FFFF0000"/>
      <name val="Times New Roman Cyr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2" fillId="0" borderId="0"/>
    <xf numFmtId="0" fontId="12" fillId="0" borderId="0"/>
    <xf numFmtId="0" fontId="4" fillId="0" borderId="0"/>
    <xf numFmtId="0" fontId="46" fillId="0" borderId="0"/>
  </cellStyleXfs>
  <cellXfs count="24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/>
    <xf numFmtId="0" fontId="7" fillId="0" borderId="0" xfId="0" applyFont="1" applyAlignment="1">
      <alignment horizontal="center" vertical="center"/>
    </xf>
    <xf numFmtId="2" fontId="8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5" xfId="0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Continuous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2" fillId="0" borderId="0" xfId="0" applyFont="1" applyFill="1" applyBorder="1"/>
    <xf numFmtId="164" fontId="3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2" fontId="2" fillId="0" borderId="2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left" vertical="center" wrapText="1"/>
    </xf>
    <xf numFmtId="166" fontId="8" fillId="0" borderId="11" xfId="0" applyNumberFormat="1" applyFont="1" applyFill="1" applyBorder="1" applyAlignment="1">
      <alignment horizontal="center" vertical="center" wrapText="1"/>
    </xf>
    <xf numFmtId="0" fontId="20" fillId="0" borderId="0" xfId="0" applyFont="1"/>
    <xf numFmtId="49" fontId="8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12" fillId="0" borderId="0" xfId="2" applyFill="1" applyBorder="1" applyAlignment="1">
      <alignment vertical="center"/>
    </xf>
    <xf numFmtId="0" fontId="18" fillId="0" borderId="13" xfId="2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left" vertical="center" wrapText="1"/>
    </xf>
    <xf numFmtId="166" fontId="18" fillId="0" borderId="2" xfId="2" applyNumberFormat="1" applyFont="1" applyFill="1" applyBorder="1" applyAlignment="1">
      <alignment horizontal="center" vertical="center" wrapText="1"/>
    </xf>
    <xf numFmtId="166" fontId="18" fillId="0" borderId="11" xfId="2" applyNumberFormat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2" fontId="17" fillId="0" borderId="2" xfId="2" applyNumberFormat="1" applyFont="1" applyFill="1" applyBorder="1" applyAlignment="1">
      <alignment horizontal="left" vertical="center"/>
    </xf>
    <xf numFmtId="166" fontId="17" fillId="0" borderId="2" xfId="2" applyNumberFormat="1" applyFont="1" applyFill="1" applyBorder="1" applyAlignment="1">
      <alignment horizontal="center" vertical="center"/>
    </xf>
    <xf numFmtId="166" fontId="6" fillId="0" borderId="11" xfId="2" applyNumberFormat="1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vertical="center"/>
    </xf>
    <xf numFmtId="0" fontId="17" fillId="0" borderId="2" xfId="2" applyFont="1" applyFill="1" applyBorder="1" applyAlignment="1">
      <alignment horizontal="left" vertical="center"/>
    </xf>
    <xf numFmtId="166" fontId="17" fillId="0" borderId="2" xfId="2" applyNumberFormat="1" applyFont="1" applyFill="1" applyBorder="1" applyAlignment="1">
      <alignment horizontal="center" vertical="center" wrapText="1"/>
    </xf>
    <xf numFmtId="166" fontId="17" fillId="0" borderId="11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2" fontId="14" fillId="3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left" vertical="center" wrapText="1"/>
    </xf>
    <xf numFmtId="165" fontId="8" fillId="0" borderId="1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 wrapText="1"/>
    </xf>
    <xf numFmtId="165" fontId="11" fillId="0" borderId="11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5" fontId="11" fillId="2" borderId="11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5" fontId="11" fillId="0" borderId="1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left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right"/>
    </xf>
    <xf numFmtId="0" fontId="21" fillId="0" borderId="0" xfId="0" applyFont="1"/>
    <xf numFmtId="49" fontId="25" fillId="0" borderId="0" xfId="0" applyNumberFormat="1" applyFont="1" applyAlignment="1">
      <alignment horizontal="center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6" fillId="0" borderId="0" xfId="0" applyFont="1"/>
    <xf numFmtId="49" fontId="25" fillId="0" borderId="0" xfId="0" applyNumberFormat="1" applyFont="1" applyAlignment="1">
      <alignment horizontal="left" vertical="top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top"/>
    </xf>
    <xf numFmtId="0" fontId="26" fillId="0" borderId="0" xfId="0" applyFont="1" applyBorder="1" applyAlignment="1">
      <alignment horizontal="left" vertical="top"/>
    </xf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top"/>
    </xf>
    <xf numFmtId="4" fontId="29" fillId="0" borderId="0" xfId="0" applyNumberFormat="1" applyFont="1" applyFill="1" applyAlignment="1">
      <alignment horizontal="centerContinuous"/>
    </xf>
    <xf numFmtId="0" fontId="29" fillId="0" borderId="0" xfId="0" applyFont="1" applyFill="1" applyAlignment="1">
      <alignment horizontal="left"/>
    </xf>
    <xf numFmtId="0" fontId="23" fillId="0" borderId="4" xfId="0" applyFont="1" applyBorder="1" applyAlignment="1">
      <alignment horizontal="left" vertical="top"/>
    </xf>
    <xf numFmtId="0" fontId="23" fillId="0" borderId="4" xfId="0" applyFont="1" applyBorder="1" applyAlignment="1">
      <alignment horizontal="right" vertical="top"/>
    </xf>
    <xf numFmtId="0" fontId="23" fillId="0" borderId="0" xfId="0" applyFont="1" applyAlignment="1">
      <alignment horizontal="right" vertical="top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4" fillId="0" borderId="5" xfId="0" applyFont="1" applyFill="1" applyBorder="1" applyAlignment="1">
      <alignment vertical="center"/>
    </xf>
    <xf numFmtId="0" fontId="34" fillId="0" borderId="5" xfId="0" applyFont="1" applyFill="1" applyBorder="1" applyAlignment="1"/>
    <xf numFmtId="0" fontId="33" fillId="0" borderId="0" xfId="0" applyFont="1" applyFill="1" applyAlignment="1">
      <alignment horizontal="center"/>
    </xf>
    <xf numFmtId="0" fontId="33" fillId="0" borderId="0" xfId="0" applyFont="1" applyFill="1" applyAlignment="1">
      <alignment horizontal="centerContinuous"/>
    </xf>
    <xf numFmtId="0" fontId="21" fillId="0" borderId="0" xfId="0" applyFont="1" applyAlignment="1">
      <alignment vertical="center"/>
    </xf>
    <xf numFmtId="0" fontId="33" fillId="0" borderId="6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3" fillId="0" borderId="9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2" fontId="37" fillId="0" borderId="2" xfId="0" applyNumberFormat="1" applyFont="1" applyFill="1" applyBorder="1" applyAlignment="1">
      <alignment horizontal="center" vertical="center" wrapText="1"/>
    </xf>
    <xf numFmtId="2" fontId="34" fillId="0" borderId="2" xfId="0" applyNumberFormat="1" applyFont="1" applyFill="1" applyBorder="1" applyAlignment="1">
      <alignment horizontal="left" vertical="center" wrapText="1"/>
    </xf>
    <xf numFmtId="166" fontId="34" fillId="0" borderId="2" xfId="0" applyNumberFormat="1" applyFont="1" applyFill="1" applyBorder="1" applyAlignment="1">
      <alignment horizontal="center" vertical="center" wrapText="1"/>
    </xf>
    <xf numFmtId="166" fontId="30" fillId="0" borderId="2" xfId="0" applyNumberFormat="1" applyFont="1" applyFill="1" applyBorder="1" applyAlignment="1">
      <alignment horizontal="left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left" vertical="center" wrapText="1"/>
    </xf>
    <xf numFmtId="4" fontId="30" fillId="0" borderId="2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6" fontId="34" fillId="0" borderId="11" xfId="0" applyNumberFormat="1" applyFont="1" applyFill="1" applyBorder="1" applyAlignment="1">
      <alignment horizontal="center" vertical="center" wrapText="1"/>
    </xf>
    <xf numFmtId="2" fontId="37" fillId="3" borderId="2" xfId="0" applyNumberFormat="1" applyFont="1" applyFill="1" applyBorder="1" applyAlignment="1">
      <alignment horizontal="center" vertical="center" wrapText="1"/>
    </xf>
    <xf numFmtId="165" fontId="34" fillId="0" borderId="2" xfId="0" applyNumberFormat="1" applyFont="1" applyFill="1" applyBorder="1" applyAlignment="1">
      <alignment horizontal="center" vertical="center" wrapText="1"/>
    </xf>
    <xf numFmtId="165" fontId="30" fillId="0" borderId="2" xfId="0" applyNumberFormat="1" applyFont="1" applyFill="1" applyBorder="1" applyAlignment="1">
      <alignment horizontal="left" vertical="center" wrapText="1"/>
    </xf>
    <xf numFmtId="165" fontId="34" fillId="0" borderId="11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justify" vertical="center" wrapText="1"/>
    </xf>
    <xf numFmtId="2" fontId="30" fillId="0" borderId="2" xfId="0" applyNumberFormat="1" applyFont="1" applyFill="1" applyBorder="1" applyAlignment="1">
      <alignment horizontal="left" vertical="center" wrapText="1"/>
    </xf>
    <xf numFmtId="165" fontId="30" fillId="0" borderId="2" xfId="0" applyNumberFormat="1" applyFont="1" applyFill="1" applyBorder="1" applyAlignment="1">
      <alignment horizontal="center" vertical="center" wrapText="1"/>
    </xf>
    <xf numFmtId="0" fontId="39" fillId="0" borderId="0" xfId="2" applyFont="1" applyFill="1" applyBorder="1" applyAlignment="1">
      <alignment vertical="center"/>
    </xf>
    <xf numFmtId="0" fontId="40" fillId="0" borderId="13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left" vertical="center" wrapText="1"/>
    </xf>
    <xf numFmtId="166" fontId="40" fillId="0" borderId="2" xfId="2" applyNumberFormat="1" applyFont="1" applyFill="1" applyBorder="1" applyAlignment="1">
      <alignment horizontal="center" vertical="center" wrapText="1"/>
    </xf>
    <xf numFmtId="166" fontId="40" fillId="0" borderId="11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/>
    </xf>
    <xf numFmtId="2" fontId="38" fillId="0" borderId="2" xfId="2" applyNumberFormat="1" applyFont="1" applyFill="1" applyBorder="1" applyAlignment="1">
      <alignment horizontal="left" vertical="center"/>
    </xf>
    <xf numFmtId="166" fontId="38" fillId="0" borderId="2" xfId="2" applyNumberFormat="1" applyFont="1" applyFill="1" applyBorder="1" applyAlignment="1">
      <alignment horizontal="center" vertical="center"/>
    </xf>
    <xf numFmtId="166" fontId="24" fillId="0" borderId="11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vertical="center"/>
    </xf>
    <xf numFmtId="0" fontId="40" fillId="0" borderId="2" xfId="2" applyFont="1" applyFill="1" applyBorder="1" applyAlignment="1">
      <alignment vertical="center"/>
    </xf>
    <xf numFmtId="0" fontId="38" fillId="0" borderId="2" xfId="2" applyFont="1" applyFill="1" applyBorder="1" applyAlignment="1">
      <alignment horizontal="left" vertical="center"/>
    </xf>
    <xf numFmtId="166" fontId="38" fillId="0" borderId="2" xfId="2" applyNumberFormat="1" applyFont="1" applyFill="1" applyBorder="1" applyAlignment="1">
      <alignment horizontal="center" vertical="center" wrapText="1"/>
    </xf>
    <xf numFmtId="166" fontId="38" fillId="0" borderId="11" xfId="2" applyNumberFormat="1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2" fontId="33" fillId="3" borderId="2" xfId="0" applyNumberFormat="1" applyFont="1" applyFill="1" applyBorder="1" applyAlignment="1">
      <alignment horizontal="left" vertical="center" wrapText="1"/>
    </xf>
    <xf numFmtId="165" fontId="33" fillId="3" borderId="2" xfId="0" applyNumberFormat="1" applyFont="1" applyFill="1" applyBorder="1" applyAlignment="1">
      <alignment horizontal="center" vertical="center" wrapText="1"/>
    </xf>
    <xf numFmtId="165" fontId="33" fillId="3" borderId="11" xfId="0" applyNumberFormat="1" applyFont="1" applyFill="1" applyBorder="1" applyAlignment="1">
      <alignment horizontal="center" vertical="center" wrapText="1"/>
    </xf>
    <xf numFmtId="0" fontId="21" fillId="3" borderId="0" xfId="0" applyFont="1" applyFill="1" applyAlignment="1">
      <alignment vertical="center"/>
    </xf>
    <xf numFmtId="0" fontId="42" fillId="0" borderId="2" xfId="0" applyFont="1" applyFill="1" applyBorder="1" applyAlignment="1">
      <alignment horizontal="center" vertical="center" wrapText="1"/>
    </xf>
    <xf numFmtId="2" fontId="33" fillId="0" borderId="2" xfId="0" applyNumberFormat="1" applyFont="1" applyFill="1" applyBorder="1" applyAlignment="1">
      <alignment horizontal="left" vertical="center" wrapText="1"/>
    </xf>
    <xf numFmtId="165" fontId="33" fillId="0" borderId="2" xfId="0" applyNumberFormat="1" applyFont="1" applyFill="1" applyBorder="1" applyAlignment="1">
      <alignment horizontal="center" vertical="center" wrapText="1"/>
    </xf>
    <xf numFmtId="165" fontId="33" fillId="0" borderId="11" xfId="0" applyNumberFormat="1" applyFont="1" applyFill="1" applyBorder="1" applyAlignment="1">
      <alignment horizontal="center" vertical="center" wrapText="1"/>
    </xf>
    <xf numFmtId="165" fontId="35" fillId="0" borderId="11" xfId="0" applyNumberFormat="1" applyFont="1" applyFill="1" applyBorder="1" applyAlignment="1">
      <alignment horizontal="center" vertical="center" wrapText="1"/>
    </xf>
    <xf numFmtId="165" fontId="35" fillId="0" borderId="2" xfId="0" applyNumberFormat="1" applyFont="1" applyFill="1" applyBorder="1" applyAlignment="1">
      <alignment horizontal="center" vertical="center" wrapText="1"/>
    </xf>
    <xf numFmtId="165" fontId="30" fillId="0" borderId="1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165" fontId="33" fillId="2" borderId="2" xfId="0" applyNumberFormat="1" applyFont="1" applyFill="1" applyBorder="1" applyAlignment="1">
      <alignment horizontal="center" vertical="center" wrapText="1"/>
    </xf>
    <xf numFmtId="165" fontId="33" fillId="2" borderId="11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vertical="center"/>
    </xf>
    <xf numFmtId="165" fontId="35" fillId="2" borderId="11" xfId="0" applyNumberFormat="1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vertical="center" wrapText="1"/>
    </xf>
    <xf numFmtId="0" fontId="30" fillId="0" borderId="8" xfId="0" applyFont="1" applyFill="1" applyBorder="1" applyAlignment="1">
      <alignment horizontal="left" vertical="center" wrapText="1"/>
    </xf>
    <xf numFmtId="165" fontId="30" fillId="0" borderId="8" xfId="0" applyNumberFormat="1" applyFont="1" applyFill="1" applyBorder="1" applyAlignment="1">
      <alignment horizontal="center" vertical="center" wrapText="1"/>
    </xf>
    <xf numFmtId="165" fontId="35" fillId="0" borderId="12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30" fillId="0" borderId="0" xfId="0" applyFont="1" applyFill="1" applyBorder="1"/>
    <xf numFmtId="164" fontId="33" fillId="0" borderId="0" xfId="0" applyNumberFormat="1" applyFont="1" applyFill="1" applyBorder="1"/>
    <xf numFmtId="164" fontId="30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/>
    <xf numFmtId="49" fontId="24" fillId="0" borderId="0" xfId="0" applyNumberFormat="1" applyFont="1" applyAlignment="1">
      <alignment horizontal="left" vertical="top"/>
    </xf>
    <xf numFmtId="0" fontId="43" fillId="0" borderId="0" xfId="0" applyFont="1"/>
    <xf numFmtId="49" fontId="24" fillId="0" borderId="0" xfId="0" applyNumberFormat="1" applyFont="1" applyAlignment="1">
      <alignment horizontal="left" vertical="top" wrapText="1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0" fontId="33" fillId="0" borderId="0" xfId="3" applyFont="1" applyFill="1" applyAlignment="1">
      <alignment vertical="center"/>
    </xf>
    <xf numFmtId="0" fontId="33" fillId="0" borderId="0" xfId="3" applyFont="1" applyFill="1"/>
    <xf numFmtId="2" fontId="33" fillId="0" borderId="0" xfId="3" applyNumberFormat="1" applyFont="1" applyFill="1"/>
    <xf numFmtId="2" fontId="36" fillId="0" borderId="0" xfId="3" applyNumberFormat="1" applyFont="1" applyFill="1"/>
    <xf numFmtId="0" fontId="44" fillId="0" borderId="0" xfId="0" applyFont="1" applyFill="1" applyAlignment="1">
      <alignment vertical="center"/>
    </xf>
    <xf numFmtId="0" fontId="44" fillId="0" borderId="0" xfId="0" applyFont="1" applyFill="1"/>
    <xf numFmtId="2" fontId="44" fillId="0" borderId="0" xfId="0" applyNumberFormat="1" applyFont="1" applyFill="1"/>
    <xf numFmtId="49" fontId="6" fillId="0" borderId="0" xfId="0" applyNumberFormat="1" applyFont="1" applyAlignment="1">
      <alignment horizontal="left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right"/>
    </xf>
    <xf numFmtId="0" fontId="22" fillId="0" borderId="0" xfId="0" applyFont="1" applyAlignment="1"/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45" fillId="0" borderId="0" xfId="0" applyFont="1" applyAlignment="1"/>
    <xf numFmtId="0" fontId="47" fillId="0" borderId="0" xfId="4" applyFont="1"/>
    <xf numFmtId="0" fontId="48" fillId="0" borderId="0" xfId="4" applyFont="1"/>
    <xf numFmtId="0" fontId="49" fillId="0" borderId="0" xfId="4" applyFont="1"/>
    <xf numFmtId="0" fontId="49" fillId="0" borderId="0" xfId="4" applyFont="1" applyAlignment="1">
      <alignment vertical="top"/>
    </xf>
    <xf numFmtId="0" fontId="49" fillId="0" borderId="0" xfId="4" applyFont="1" applyAlignment="1">
      <alignment wrapText="1"/>
    </xf>
    <xf numFmtId="0" fontId="49" fillId="0" borderId="0" xfId="4" applyFont="1" applyAlignment="1">
      <alignment horizontal="center"/>
    </xf>
    <xf numFmtId="0" fontId="30" fillId="0" borderId="0" xfId="0" applyFont="1" applyFill="1" applyAlignment="1">
      <alignment horizontal="center"/>
    </xf>
    <xf numFmtId="0" fontId="31" fillId="3" borderId="4" xfId="0" applyFont="1" applyFill="1" applyBorder="1" applyAlignment="1">
      <alignment horizontal="center" wrapText="1"/>
    </xf>
    <xf numFmtId="0" fontId="32" fillId="3" borderId="4" xfId="0" applyFont="1" applyFill="1" applyBorder="1" applyAlignment="1">
      <alignment horizontal="center" wrapText="1"/>
    </xf>
    <xf numFmtId="0" fontId="33" fillId="0" borderId="14" xfId="0" applyFont="1" applyFill="1" applyBorder="1" applyAlignment="1">
      <alignment horizontal="center"/>
    </xf>
    <xf numFmtId="0" fontId="35" fillId="0" borderId="5" xfId="0" applyFont="1" applyFill="1" applyBorder="1" applyAlignment="1">
      <alignment horizontal="center"/>
    </xf>
    <xf numFmtId="0" fontId="30" fillId="0" borderId="15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2" fontId="30" fillId="0" borderId="13" xfId="0" applyNumberFormat="1" applyFont="1" applyFill="1" applyBorder="1" applyAlignment="1">
      <alignment horizontal="left" vertical="center" wrapText="1"/>
    </xf>
    <xf numFmtId="2" fontId="30" fillId="0" borderId="20" xfId="0" applyNumberFormat="1" applyFont="1" applyFill="1" applyBorder="1" applyAlignment="1">
      <alignment horizontal="left" vertical="center" wrapText="1"/>
    </xf>
    <xf numFmtId="2" fontId="30" fillId="0" borderId="21" xfId="0" applyNumberFormat="1" applyFont="1" applyFill="1" applyBorder="1" applyAlignment="1">
      <alignment horizontal="left" vertical="center" wrapText="1"/>
    </xf>
    <xf numFmtId="0" fontId="38" fillId="0" borderId="13" xfId="2" applyFont="1" applyFill="1" applyBorder="1" applyAlignment="1">
      <alignment horizontal="left" vertical="center"/>
    </xf>
    <xf numFmtId="0" fontId="38" fillId="0" borderId="20" xfId="2" applyFont="1" applyFill="1" applyBorder="1" applyAlignment="1">
      <alignment horizontal="left" vertical="center"/>
    </xf>
    <xf numFmtId="0" fontId="38" fillId="0" borderId="21" xfId="2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5" fillId="3" borderId="4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right"/>
    </xf>
    <xf numFmtId="2" fontId="2" fillId="0" borderId="13" xfId="0" applyNumberFormat="1" applyFont="1" applyFill="1" applyBorder="1" applyAlignment="1">
      <alignment horizontal="left" vertical="center" wrapText="1"/>
    </xf>
    <xf numFmtId="2" fontId="2" fillId="0" borderId="20" xfId="0" applyNumberFormat="1" applyFont="1" applyFill="1" applyBorder="1" applyAlignment="1">
      <alignment horizontal="left" vertical="center" wrapText="1"/>
    </xf>
    <xf numFmtId="2" fontId="2" fillId="0" borderId="21" xfId="0" applyNumberFormat="1" applyFont="1" applyFill="1" applyBorder="1" applyAlignment="1">
      <alignment horizontal="left" vertical="center" wrapText="1"/>
    </xf>
    <xf numFmtId="0" fontId="17" fillId="0" borderId="13" xfId="2" applyFont="1" applyFill="1" applyBorder="1" applyAlignment="1">
      <alignment horizontal="left" vertical="center"/>
    </xf>
    <xf numFmtId="0" fontId="17" fillId="0" borderId="20" xfId="2" applyFont="1" applyFill="1" applyBorder="1" applyAlignment="1">
      <alignment horizontal="left" vertical="center"/>
    </xf>
    <xf numFmtId="0" fontId="17" fillId="0" borderId="21" xfId="2" applyFont="1" applyFill="1" applyBorder="1" applyAlignment="1">
      <alignment horizontal="left" vertical="center"/>
    </xf>
    <xf numFmtId="0" fontId="49" fillId="0" borderId="0" xfId="4" applyFont="1" applyFill="1" applyAlignment="1">
      <alignment horizontal="left"/>
    </xf>
    <xf numFmtId="0" fontId="49" fillId="0" borderId="0" xfId="4" applyFont="1" applyAlignment="1">
      <alignment horizontal="left"/>
    </xf>
    <xf numFmtId="0" fontId="49" fillId="0" borderId="0" xfId="4" applyFont="1" applyAlignment="1">
      <alignment horizontal="left" wrapText="1"/>
    </xf>
    <xf numFmtId="0" fontId="48" fillId="0" borderId="0" xfId="4" applyFont="1" applyAlignment="1">
      <alignment horizontal="left"/>
    </xf>
    <xf numFmtId="0" fontId="49" fillId="0" borderId="0" xfId="4" applyFont="1" applyFill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3" xfId="2"/>
    <cellStyle name="Обычный 65 2" xfId="4"/>
    <cellStyle name="Обычный_ ССР МБШ Турникет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view="pageBreakPreview" topLeftCell="A10" zoomScaleNormal="100" zoomScaleSheetLayoutView="100" workbookViewId="0">
      <selection activeCell="A10" sqref="A1:XFD1048576"/>
    </sheetView>
  </sheetViews>
  <sheetFormatPr defaultRowHeight="15" x14ac:dyDescent="0.25"/>
  <cols>
    <col min="1" max="1" width="5.42578125" style="110" customWidth="1"/>
    <col min="2" max="2" width="21.140625" style="86" customWidth="1"/>
    <col min="3" max="3" width="48.85546875" style="86" customWidth="1"/>
    <col min="4" max="8" width="14" style="86" customWidth="1"/>
    <col min="9" max="9" width="9.5703125" style="86" bestFit="1" customWidth="1"/>
    <col min="10" max="16384" width="9.140625" style="86"/>
  </cols>
  <sheetData>
    <row r="1" spans="1:8" ht="15.75" customHeight="1" x14ac:dyDescent="0.25">
      <c r="A1" s="82"/>
      <c r="B1" s="83"/>
      <c r="C1" s="84"/>
      <c r="D1" s="82"/>
      <c r="E1" s="82"/>
      <c r="F1" s="82"/>
      <c r="G1" s="82"/>
      <c r="H1" s="85"/>
    </row>
    <row r="2" spans="1:8" s="91" customFormat="1" ht="15.75" customHeight="1" x14ac:dyDescent="0.25">
      <c r="A2" s="82"/>
      <c r="B2" s="87" t="s">
        <v>24</v>
      </c>
      <c r="C2" s="88" t="s">
        <v>41</v>
      </c>
      <c r="D2" s="89"/>
      <c r="E2" s="89"/>
      <c r="F2" s="90"/>
      <c r="G2" s="90"/>
      <c r="H2" s="82"/>
    </row>
    <row r="3" spans="1:8" ht="15.75" customHeight="1" x14ac:dyDescent="0.25">
      <c r="A3" s="82"/>
      <c r="B3" s="92"/>
      <c r="C3" s="84"/>
      <c r="D3" s="93" t="s">
        <v>26</v>
      </c>
      <c r="E3" s="94"/>
      <c r="F3" s="82"/>
      <c r="G3" s="82"/>
      <c r="H3" s="82"/>
    </row>
    <row r="4" spans="1:8" s="91" customFormat="1" ht="15.75" customHeight="1" x14ac:dyDescent="0.25">
      <c r="A4" s="82"/>
      <c r="B4" s="92" t="s">
        <v>59</v>
      </c>
      <c r="C4" s="95"/>
      <c r="D4" s="96"/>
      <c r="E4" s="97"/>
      <c r="F4" s="82"/>
      <c r="G4" s="82"/>
      <c r="H4" s="82"/>
    </row>
    <row r="5" spans="1:8" ht="15.75" customHeight="1" x14ac:dyDescent="0.25">
      <c r="A5" s="82"/>
      <c r="B5" s="92"/>
      <c r="C5" s="98"/>
      <c r="D5" s="96"/>
      <c r="E5" s="97"/>
      <c r="F5" s="82"/>
      <c r="G5" s="82"/>
      <c r="H5" s="82"/>
    </row>
    <row r="6" spans="1:8" s="91" customFormat="1" ht="15.75" customHeight="1" x14ac:dyDescent="0.25">
      <c r="A6" s="82"/>
      <c r="B6" s="92" t="s">
        <v>27</v>
      </c>
      <c r="C6" s="98"/>
      <c r="D6" s="99">
        <f>H54</f>
        <v>69.53</v>
      </c>
      <c r="E6" s="100" t="s">
        <v>25</v>
      </c>
      <c r="F6" s="82"/>
      <c r="G6" s="82"/>
      <c r="H6" s="82"/>
    </row>
    <row r="7" spans="1:8" s="91" customFormat="1" ht="15.75" customHeight="1" x14ac:dyDescent="0.25">
      <c r="A7" s="82"/>
      <c r="B7" s="92" t="s">
        <v>28</v>
      </c>
      <c r="C7" s="98"/>
      <c r="D7" s="96"/>
      <c r="E7" s="96"/>
      <c r="F7" s="82"/>
      <c r="G7" s="82"/>
      <c r="H7" s="82"/>
    </row>
    <row r="8" spans="1:8" ht="15.75" customHeight="1" x14ac:dyDescent="0.25">
      <c r="A8" s="82"/>
      <c r="B8" s="83"/>
      <c r="C8" s="101"/>
      <c r="D8" s="90"/>
      <c r="E8" s="102"/>
      <c r="F8" s="90"/>
      <c r="G8" s="90"/>
      <c r="H8" s="82"/>
    </row>
    <row r="9" spans="1:8" ht="15.75" customHeight="1" x14ac:dyDescent="0.25">
      <c r="A9" s="82"/>
      <c r="B9" s="83"/>
      <c r="C9" s="84"/>
      <c r="D9" s="93" t="s">
        <v>29</v>
      </c>
      <c r="E9" s="103"/>
      <c r="F9" s="82"/>
      <c r="G9" s="82"/>
      <c r="H9" s="82"/>
    </row>
    <row r="10" spans="1:8" ht="15.75" customHeight="1" x14ac:dyDescent="0.25">
      <c r="A10" s="82"/>
      <c r="B10" s="83"/>
      <c r="C10" s="84"/>
      <c r="D10" s="82"/>
      <c r="E10" s="93"/>
      <c r="F10" s="82"/>
      <c r="G10" s="82"/>
      <c r="H10" s="82"/>
    </row>
    <row r="11" spans="1:8" s="91" customFormat="1" ht="15.75" customHeight="1" x14ac:dyDescent="0.25">
      <c r="A11" s="82"/>
      <c r="B11" s="83" t="s">
        <v>62</v>
      </c>
      <c r="C11" s="84"/>
      <c r="D11" s="103"/>
      <c r="E11" s="103"/>
      <c r="F11" s="103"/>
      <c r="G11" s="103"/>
      <c r="H11" s="82"/>
    </row>
    <row r="12" spans="1:8" ht="15.75" customHeight="1" x14ac:dyDescent="0.25">
      <c r="A12" s="208" t="s">
        <v>0</v>
      </c>
      <c r="B12" s="208"/>
      <c r="C12" s="208"/>
      <c r="D12" s="208"/>
      <c r="E12" s="208"/>
      <c r="F12" s="208"/>
      <c r="G12" s="208"/>
      <c r="H12" s="208"/>
    </row>
    <row r="13" spans="1:8" ht="14.45" customHeight="1" x14ac:dyDescent="0.25">
      <c r="A13" s="104"/>
      <c r="B13" s="105"/>
      <c r="C13" s="105"/>
      <c r="D13" s="105"/>
      <c r="E13" s="105"/>
      <c r="F13" s="105"/>
      <c r="G13" s="105"/>
      <c r="H13" s="105"/>
    </row>
    <row r="14" spans="1:8" ht="51" customHeight="1" x14ac:dyDescent="0.25">
      <c r="A14" s="209" t="s">
        <v>58</v>
      </c>
      <c r="B14" s="210"/>
      <c r="C14" s="210"/>
      <c r="D14" s="210"/>
      <c r="E14" s="210"/>
      <c r="F14" s="210"/>
      <c r="G14" s="210"/>
      <c r="H14" s="210"/>
    </row>
    <row r="15" spans="1:8" x14ac:dyDescent="0.25">
      <c r="A15" s="211" t="s">
        <v>30</v>
      </c>
      <c r="B15" s="211"/>
      <c r="C15" s="211"/>
      <c r="D15" s="211"/>
      <c r="E15" s="211"/>
      <c r="F15" s="211"/>
      <c r="G15" s="211"/>
      <c r="H15" s="211"/>
    </row>
    <row r="16" spans="1:8" ht="15.75" thickBot="1" x14ac:dyDescent="0.3">
      <c r="A16" s="106" t="s">
        <v>60</v>
      </c>
      <c r="B16" s="107"/>
      <c r="C16" s="107"/>
      <c r="D16" s="108"/>
      <c r="E16" s="109"/>
      <c r="F16" s="212"/>
      <c r="G16" s="212"/>
      <c r="H16" s="212"/>
    </row>
    <row r="17" spans="1:8" s="110" customFormat="1" ht="15.75" thickBot="1" x14ac:dyDescent="0.3">
      <c r="A17" s="213" t="s">
        <v>32</v>
      </c>
      <c r="B17" s="215" t="s">
        <v>1</v>
      </c>
      <c r="C17" s="215" t="s">
        <v>2</v>
      </c>
      <c r="D17" s="216" t="s">
        <v>3</v>
      </c>
      <c r="E17" s="217"/>
      <c r="F17" s="217"/>
      <c r="G17" s="218"/>
      <c r="H17" s="215" t="s">
        <v>4</v>
      </c>
    </row>
    <row r="18" spans="1:8" s="110" customFormat="1" ht="26.25" customHeight="1" thickBot="1" x14ac:dyDescent="0.3">
      <c r="A18" s="214"/>
      <c r="B18" s="214"/>
      <c r="C18" s="214"/>
      <c r="D18" s="111" t="s">
        <v>5</v>
      </c>
      <c r="E18" s="111" t="s">
        <v>6</v>
      </c>
      <c r="F18" s="112" t="s">
        <v>7</v>
      </c>
      <c r="G18" s="111" t="s">
        <v>8</v>
      </c>
      <c r="H18" s="214"/>
    </row>
    <row r="19" spans="1:8" s="110" customFormat="1" x14ac:dyDescent="0.25">
      <c r="A19" s="113">
        <v>1</v>
      </c>
      <c r="B19" s="114">
        <v>2</v>
      </c>
      <c r="C19" s="115">
        <v>3</v>
      </c>
      <c r="D19" s="115">
        <v>4</v>
      </c>
      <c r="E19" s="115">
        <v>5</v>
      </c>
      <c r="F19" s="115">
        <v>6</v>
      </c>
      <c r="G19" s="115">
        <v>7</v>
      </c>
      <c r="H19" s="116">
        <v>8</v>
      </c>
    </row>
    <row r="20" spans="1:8" s="110" customFormat="1" ht="15" customHeight="1" x14ac:dyDescent="0.25">
      <c r="A20" s="219" t="s">
        <v>39</v>
      </c>
      <c r="B20" s="220"/>
      <c r="C20" s="220"/>
      <c r="D20" s="220"/>
      <c r="E20" s="220"/>
      <c r="F20" s="220"/>
      <c r="G20" s="220"/>
      <c r="H20" s="221"/>
    </row>
    <row r="21" spans="1:8" s="110" customFormat="1" ht="15" customHeight="1" x14ac:dyDescent="0.25">
      <c r="A21" s="117"/>
      <c r="B21" s="118"/>
      <c r="C21" s="119"/>
      <c r="D21" s="120"/>
      <c r="E21" s="121"/>
      <c r="F21" s="121"/>
      <c r="G21" s="120"/>
      <c r="H21" s="120"/>
    </row>
    <row r="22" spans="1:8" s="110" customFormat="1" ht="15" customHeight="1" x14ac:dyDescent="0.25">
      <c r="A22" s="122"/>
      <c r="B22" s="123"/>
      <c r="C22" s="123" t="s">
        <v>40</v>
      </c>
      <c r="D22" s="124">
        <f>SUM(D21:D21)</f>
        <v>0</v>
      </c>
      <c r="E22" s="124">
        <f>SUM(E21:E21)</f>
        <v>0</v>
      </c>
      <c r="F22" s="124">
        <f>SUM(F21:F21)</f>
        <v>0</v>
      </c>
      <c r="G22" s="124">
        <f>SUM(G21:G21)</f>
        <v>0</v>
      </c>
      <c r="H22" s="124">
        <f>SUM(D22:G22)</f>
        <v>0</v>
      </c>
    </row>
    <row r="23" spans="1:8" s="110" customFormat="1" ht="15" customHeight="1" x14ac:dyDescent="0.25">
      <c r="A23" s="219" t="s">
        <v>9</v>
      </c>
      <c r="B23" s="220"/>
      <c r="C23" s="220"/>
      <c r="D23" s="220"/>
      <c r="E23" s="220"/>
      <c r="F23" s="220"/>
      <c r="G23" s="220"/>
      <c r="H23" s="221"/>
    </row>
    <row r="24" spans="1:8" s="110" customFormat="1" ht="15" hidden="1" customHeight="1" x14ac:dyDescent="0.25">
      <c r="A24" s="125">
        <v>2</v>
      </c>
      <c r="B24" s="118" t="s">
        <v>36</v>
      </c>
      <c r="C24" s="119" t="s">
        <v>49</v>
      </c>
      <c r="D24" s="120"/>
      <c r="E24" s="120"/>
      <c r="F24" s="120"/>
      <c r="G24" s="121"/>
      <c r="H24" s="126"/>
    </row>
    <row r="25" spans="1:8" s="110" customFormat="1" ht="15" customHeight="1" x14ac:dyDescent="0.25">
      <c r="A25" s="125">
        <v>1</v>
      </c>
      <c r="B25" s="127" t="s">
        <v>36</v>
      </c>
      <c r="C25" s="119" t="s">
        <v>55</v>
      </c>
      <c r="D25" s="128">
        <v>0.40100000000000002</v>
      </c>
      <c r="E25" s="128">
        <v>42.945</v>
      </c>
      <c r="F25" s="128">
        <v>4.7120600000000001</v>
      </c>
      <c r="G25" s="129"/>
      <c r="H25" s="130">
        <f>D25+E25+F25</f>
        <v>48.058059999999998</v>
      </c>
    </row>
    <row r="26" spans="1:8" s="110" customFormat="1" ht="15" customHeight="1" x14ac:dyDescent="0.25">
      <c r="A26" s="125"/>
      <c r="B26" s="131"/>
      <c r="C26" s="132" t="s">
        <v>10</v>
      </c>
      <c r="D26" s="133">
        <f>SUM(D24:D25)</f>
        <v>0.40100000000000002</v>
      </c>
      <c r="E26" s="133">
        <f>SUM(E24:E25)</f>
        <v>42.945</v>
      </c>
      <c r="F26" s="133">
        <f>SUM(F24:F25)</f>
        <v>4.7120600000000001</v>
      </c>
      <c r="G26" s="133">
        <f>SUM(G24:G25)</f>
        <v>0</v>
      </c>
      <c r="H26" s="133">
        <f>SUM(D26:G26)</f>
        <v>48.058059999999998</v>
      </c>
    </row>
    <row r="27" spans="1:8" s="110" customFormat="1" ht="15" customHeight="1" x14ac:dyDescent="0.25">
      <c r="A27" s="125"/>
      <c r="B27" s="131"/>
      <c r="C27" s="132" t="s">
        <v>31</v>
      </c>
      <c r="D27" s="133">
        <f>D26+D22</f>
        <v>0.40100000000000002</v>
      </c>
      <c r="E27" s="133">
        <f>E26+E22</f>
        <v>42.945</v>
      </c>
      <c r="F27" s="133">
        <f>F26+F22</f>
        <v>4.7120600000000001</v>
      </c>
      <c r="G27" s="133">
        <f>G26+G22</f>
        <v>0</v>
      </c>
      <c r="H27" s="133">
        <f>SUM(D27:G27)</f>
        <v>48.058059999999998</v>
      </c>
    </row>
    <row r="28" spans="1:8" s="134" customFormat="1" ht="15" hidden="1" customHeight="1" x14ac:dyDescent="0.25">
      <c r="A28" s="222" t="s">
        <v>42</v>
      </c>
      <c r="B28" s="223"/>
      <c r="C28" s="223"/>
      <c r="D28" s="223"/>
      <c r="E28" s="223"/>
      <c r="F28" s="223"/>
      <c r="G28" s="223"/>
      <c r="H28" s="224"/>
    </row>
    <row r="29" spans="1:8" s="134" customFormat="1" ht="12.75" hidden="1" x14ac:dyDescent="0.25">
      <c r="A29" s="135">
        <v>4</v>
      </c>
      <c r="B29" s="136"/>
      <c r="C29" s="137"/>
      <c r="D29" s="138"/>
      <c r="E29" s="138"/>
      <c r="F29" s="138"/>
      <c r="G29" s="138"/>
      <c r="H29" s="139">
        <f>SUM(D29:G29)</f>
        <v>0</v>
      </c>
    </row>
    <row r="30" spans="1:8" s="134" customFormat="1" ht="15" hidden="1" customHeight="1" x14ac:dyDescent="0.25">
      <c r="A30" s="140"/>
      <c r="B30" s="141"/>
      <c r="C30" s="142" t="s">
        <v>43</v>
      </c>
      <c r="D30" s="143">
        <f>SUM(D29)</f>
        <v>0</v>
      </c>
      <c r="E30" s="143">
        <f>SUM(E29)</f>
        <v>0</v>
      </c>
      <c r="F30" s="143">
        <f>SUM(F29)</f>
        <v>0</v>
      </c>
      <c r="G30" s="143">
        <f>SUM(G29)</f>
        <v>0</v>
      </c>
      <c r="H30" s="144">
        <f>SUM(D30:G30)</f>
        <v>0</v>
      </c>
    </row>
    <row r="31" spans="1:8" s="134" customFormat="1" ht="15" hidden="1" customHeight="1" x14ac:dyDescent="0.25">
      <c r="A31" s="145"/>
      <c r="B31" s="146" t="s">
        <v>44</v>
      </c>
      <c r="C31" s="147" t="s">
        <v>45</v>
      </c>
      <c r="D31" s="148">
        <f>SUM(D27,D30)</f>
        <v>0.40100000000000002</v>
      </c>
      <c r="E31" s="148">
        <f>SUM(E27,E30)</f>
        <v>42.945</v>
      </c>
      <c r="F31" s="148">
        <f>SUM(F27,F30)</f>
        <v>4.7119999999999997</v>
      </c>
      <c r="G31" s="148">
        <f>SUM(G27,G30)</f>
        <v>0</v>
      </c>
      <c r="H31" s="149">
        <f>SUM(D31:G31)</f>
        <v>48.058</v>
      </c>
    </row>
    <row r="32" spans="1:8" s="110" customFormat="1" ht="15" customHeight="1" x14ac:dyDescent="0.25">
      <c r="A32" s="219" t="s">
        <v>11</v>
      </c>
      <c r="B32" s="220"/>
      <c r="C32" s="220"/>
      <c r="D32" s="220"/>
      <c r="E32" s="220"/>
      <c r="F32" s="220"/>
      <c r="G32" s="220"/>
      <c r="H32" s="221"/>
    </row>
    <row r="33" spans="1:9" s="154" customFormat="1" x14ac:dyDescent="0.25">
      <c r="A33" s="150">
        <v>2</v>
      </c>
      <c r="B33" s="127" t="s">
        <v>36</v>
      </c>
      <c r="C33" s="151" t="s">
        <v>57</v>
      </c>
      <c r="D33" s="152"/>
      <c r="E33" s="152"/>
      <c r="F33" s="152"/>
      <c r="G33" s="152">
        <v>0.47899999999999998</v>
      </c>
      <c r="H33" s="153">
        <f t="shared" ref="H33:H38" si="0">SUM(D33:G33)</f>
        <v>0.47899999999999998</v>
      </c>
    </row>
    <row r="34" spans="1:9" s="110" customFormat="1" ht="15" hidden="1" customHeight="1" x14ac:dyDescent="0.25">
      <c r="A34" s="125">
        <v>5</v>
      </c>
      <c r="B34" s="155" t="s">
        <v>37</v>
      </c>
      <c r="C34" s="156" t="s">
        <v>50</v>
      </c>
      <c r="D34" s="157"/>
      <c r="E34" s="157"/>
      <c r="F34" s="157"/>
      <c r="G34" s="157"/>
      <c r="H34" s="158">
        <f>SUM(D34:G34)</f>
        <v>0</v>
      </c>
    </row>
    <row r="35" spans="1:9" s="110" customFormat="1" ht="15" hidden="1" customHeight="1" x14ac:dyDescent="0.25">
      <c r="A35" s="125">
        <v>6</v>
      </c>
      <c r="B35" s="155"/>
      <c r="C35" s="156"/>
      <c r="D35" s="157"/>
      <c r="E35" s="157"/>
      <c r="F35" s="157"/>
      <c r="G35" s="157"/>
      <c r="H35" s="158">
        <f t="shared" si="0"/>
        <v>0</v>
      </c>
    </row>
    <row r="36" spans="1:9" s="110" customFormat="1" ht="15" hidden="1" customHeight="1" x14ac:dyDescent="0.25">
      <c r="A36" s="125">
        <v>7</v>
      </c>
      <c r="B36" s="155" t="s">
        <v>48</v>
      </c>
      <c r="C36" s="156" t="s">
        <v>38</v>
      </c>
      <c r="D36" s="157"/>
      <c r="E36" s="157"/>
      <c r="F36" s="157"/>
      <c r="G36" s="157"/>
      <c r="H36" s="158">
        <f t="shared" si="0"/>
        <v>0</v>
      </c>
    </row>
    <row r="37" spans="1:9" s="110" customFormat="1" ht="15" customHeight="1" x14ac:dyDescent="0.25">
      <c r="A37" s="125"/>
      <c r="B37" s="131"/>
      <c r="C37" s="132" t="s">
        <v>13</v>
      </c>
      <c r="D37" s="133">
        <f>SUM(D33:D36)</f>
        <v>0</v>
      </c>
      <c r="E37" s="133">
        <f>SUM(E33:E36)</f>
        <v>0</v>
      </c>
      <c r="F37" s="133">
        <f>SUM(F33:F36)</f>
        <v>0</v>
      </c>
      <c r="G37" s="133">
        <f>SUM(G33:G36)</f>
        <v>0.47899999999999998</v>
      </c>
      <c r="H37" s="159">
        <f t="shared" si="0"/>
        <v>0.47899999999999998</v>
      </c>
    </row>
    <row r="38" spans="1:9" s="110" customFormat="1" ht="15" customHeight="1" x14ac:dyDescent="0.25">
      <c r="A38" s="125"/>
      <c r="B38" s="131"/>
      <c r="C38" s="132" t="s">
        <v>14</v>
      </c>
      <c r="D38" s="133">
        <f>D27+D37</f>
        <v>0.40100000000000002</v>
      </c>
      <c r="E38" s="133">
        <f t="shared" ref="E38:G38" si="1">E27+E37</f>
        <v>42.945</v>
      </c>
      <c r="F38" s="133">
        <f t="shared" si="1"/>
        <v>4.7120600000000001</v>
      </c>
      <c r="G38" s="133">
        <f t="shared" si="1"/>
        <v>0.47899999999999998</v>
      </c>
      <c r="H38" s="159">
        <f t="shared" si="0"/>
        <v>48.537059999999997</v>
      </c>
    </row>
    <row r="39" spans="1:9" s="110" customFormat="1" ht="15" customHeight="1" x14ac:dyDescent="0.25">
      <c r="A39" s="219" t="s">
        <v>15</v>
      </c>
      <c r="B39" s="220"/>
      <c r="C39" s="220"/>
      <c r="D39" s="220"/>
      <c r="E39" s="220"/>
      <c r="F39" s="220"/>
      <c r="G39" s="220"/>
      <c r="H39" s="221"/>
    </row>
    <row r="40" spans="1:9" s="110" customFormat="1" ht="37.5" customHeight="1" x14ac:dyDescent="0.25">
      <c r="A40" s="125">
        <v>3</v>
      </c>
      <c r="B40" s="155" t="s">
        <v>46</v>
      </c>
      <c r="C40" s="156" t="s">
        <v>53</v>
      </c>
      <c r="D40" s="157"/>
      <c r="E40" s="157"/>
      <c r="F40" s="157"/>
      <c r="G40" s="157">
        <f>(H38+G47)*5.68%</f>
        <v>2.96753</v>
      </c>
      <c r="H40" s="158">
        <f>SUM(D40:G40)</f>
        <v>2.96753</v>
      </c>
    </row>
    <row r="41" spans="1:9" s="110" customFormat="1" ht="37.5" customHeight="1" x14ac:dyDescent="0.25">
      <c r="A41" s="125">
        <v>4</v>
      </c>
      <c r="B41" s="155" t="s">
        <v>47</v>
      </c>
      <c r="C41" s="156" t="s">
        <v>54</v>
      </c>
      <c r="D41" s="157"/>
      <c r="E41" s="157"/>
      <c r="F41" s="157"/>
      <c r="G41" s="157">
        <f>H38*2.14%</f>
        <v>1.0386899999999999</v>
      </c>
      <c r="H41" s="158">
        <f>SUM(D41:G41)</f>
        <v>1.0386899999999999</v>
      </c>
    </row>
    <row r="42" spans="1:9" s="110" customFormat="1" ht="15" customHeight="1" x14ac:dyDescent="0.25">
      <c r="A42" s="125"/>
      <c r="B42" s="131"/>
      <c r="C42" s="132" t="s">
        <v>16</v>
      </c>
      <c r="D42" s="160">
        <f>SUM(D41)</f>
        <v>0</v>
      </c>
      <c r="E42" s="160">
        <f>SUM(E41)</f>
        <v>0</v>
      </c>
      <c r="F42" s="160">
        <f>SUM(F41)</f>
        <v>0</v>
      </c>
      <c r="G42" s="160">
        <f>SUM(G40:G41)</f>
        <v>4.0062199999999999</v>
      </c>
      <c r="H42" s="161">
        <f>SUM(D42:G42)</f>
        <v>4.0062199999999999</v>
      </c>
    </row>
    <row r="43" spans="1:9" s="110" customFormat="1" ht="15" customHeight="1" x14ac:dyDescent="0.25">
      <c r="A43" s="125"/>
      <c r="B43" s="131"/>
      <c r="C43" s="132" t="s">
        <v>17</v>
      </c>
      <c r="D43" s="133">
        <f>SUM(D38,D42)</f>
        <v>0.40100000000000002</v>
      </c>
      <c r="E43" s="133">
        <f>SUM(E38,E42)</f>
        <v>42.945</v>
      </c>
      <c r="F43" s="133">
        <f>SUM(F38,F42)</f>
        <v>4.7120600000000001</v>
      </c>
      <c r="G43" s="133">
        <f>SUM(G38,G42)</f>
        <v>4.48522</v>
      </c>
      <c r="H43" s="161">
        <f>SUM(D43:G43)</f>
        <v>52.543280000000003</v>
      </c>
    </row>
    <row r="44" spans="1:9" s="110" customFormat="1" ht="15" customHeight="1" x14ac:dyDescent="0.25">
      <c r="A44" s="219" t="s">
        <v>18</v>
      </c>
      <c r="B44" s="220"/>
      <c r="C44" s="220"/>
      <c r="D44" s="220"/>
      <c r="E44" s="220"/>
      <c r="F44" s="220"/>
      <c r="G44" s="220"/>
      <c r="H44" s="221"/>
    </row>
    <row r="45" spans="1:9" s="110" customFormat="1" ht="27.75" customHeight="1" x14ac:dyDescent="0.25">
      <c r="A45" s="162">
        <v>5</v>
      </c>
      <c r="B45" s="163" t="s">
        <v>61</v>
      </c>
      <c r="C45" s="156" t="s">
        <v>56</v>
      </c>
      <c r="D45" s="164"/>
      <c r="E45" s="164"/>
      <c r="F45" s="164"/>
      <c r="G45" s="164">
        <f>'2024'!G45/5.07</f>
        <v>3.7081900000000001</v>
      </c>
      <c r="H45" s="165">
        <f>SUM(D45:G45)</f>
        <v>3.7081900000000001</v>
      </c>
      <c r="I45" s="166"/>
    </row>
    <row r="46" spans="1:9" s="110" customFormat="1" x14ac:dyDescent="0.25">
      <c r="A46" s="162"/>
      <c r="B46" s="163"/>
      <c r="C46" s="156"/>
      <c r="D46" s="164"/>
      <c r="E46" s="164"/>
      <c r="F46" s="164"/>
      <c r="G46" s="157"/>
      <c r="H46" s="165"/>
    </row>
    <row r="47" spans="1:9" s="110" customFormat="1" ht="15" customHeight="1" x14ac:dyDescent="0.25">
      <c r="A47" s="125"/>
      <c r="B47" s="131"/>
      <c r="C47" s="132" t="s">
        <v>12</v>
      </c>
      <c r="D47" s="160">
        <f>SUM(D45:D46)</f>
        <v>0</v>
      </c>
      <c r="E47" s="160">
        <f>SUM(E45:E46)</f>
        <v>0</v>
      </c>
      <c r="F47" s="160">
        <f>SUM(F45:F46)</f>
        <v>0</v>
      </c>
      <c r="G47" s="160">
        <f>SUM(G45:G46)</f>
        <v>3.7081900000000001</v>
      </c>
      <c r="H47" s="167">
        <f>SUM(D47:G47)</f>
        <v>3.7081900000000001</v>
      </c>
    </row>
    <row r="48" spans="1:9" s="110" customFormat="1" ht="15" customHeight="1" x14ac:dyDescent="0.25">
      <c r="A48" s="125"/>
      <c r="B48" s="131"/>
      <c r="C48" s="132" t="s">
        <v>33</v>
      </c>
      <c r="D48" s="133">
        <f>SUM(D43,D47)</f>
        <v>0.40100000000000002</v>
      </c>
      <c r="E48" s="133">
        <f>SUM(E43,E47)</f>
        <v>42.945</v>
      </c>
      <c r="F48" s="133">
        <f>SUM(F43,F47)</f>
        <v>4.7120600000000001</v>
      </c>
      <c r="G48" s="133">
        <f>SUM(G43,G47)</f>
        <v>8.1934100000000001</v>
      </c>
      <c r="H48" s="167">
        <f>SUM(D48:G48)</f>
        <v>56.251469999999998</v>
      </c>
    </row>
    <row r="49" spans="1:8" s="110" customFormat="1" ht="15" customHeight="1" x14ac:dyDescent="0.25">
      <c r="A49" s="219" t="s">
        <v>19</v>
      </c>
      <c r="B49" s="220"/>
      <c r="C49" s="220"/>
      <c r="D49" s="220"/>
      <c r="E49" s="220"/>
      <c r="F49" s="220"/>
      <c r="G49" s="220"/>
      <c r="H49" s="221"/>
    </row>
    <row r="50" spans="1:8" s="110" customFormat="1" ht="15" customHeight="1" x14ac:dyDescent="0.25">
      <c r="A50" s="125">
        <v>6</v>
      </c>
      <c r="B50" s="155" t="s">
        <v>20</v>
      </c>
      <c r="C50" s="156" t="s">
        <v>51</v>
      </c>
      <c r="D50" s="157">
        <f>D48*0.03</f>
        <v>1.2030000000000001E-2</v>
      </c>
      <c r="E50" s="157">
        <f>E48*0.03</f>
        <v>1.2883500000000001</v>
      </c>
      <c r="F50" s="157">
        <f>F48*0.03</f>
        <v>0.14136000000000001</v>
      </c>
      <c r="G50" s="157">
        <f>G48*0.03</f>
        <v>0.24579999999999999</v>
      </c>
      <c r="H50" s="158">
        <f>SUM(D50:G50)</f>
        <v>1.68754</v>
      </c>
    </row>
    <row r="51" spans="1:8" s="110" customFormat="1" ht="15" customHeight="1" x14ac:dyDescent="0.25">
      <c r="A51" s="125"/>
      <c r="B51" s="131"/>
      <c r="C51" s="132" t="s">
        <v>21</v>
      </c>
      <c r="D51" s="133">
        <f>SUM(D50)</f>
        <v>1.2030000000000001E-2</v>
      </c>
      <c r="E51" s="133">
        <f>SUM(E50)</f>
        <v>1.2883500000000001</v>
      </c>
      <c r="F51" s="133">
        <f>SUM(F50)</f>
        <v>0.14136000000000001</v>
      </c>
      <c r="G51" s="133">
        <f>SUM(G50)</f>
        <v>0.24579999999999999</v>
      </c>
      <c r="H51" s="159">
        <f>SUM(D51:G51)</f>
        <v>1.68754</v>
      </c>
    </row>
    <row r="52" spans="1:8" s="110" customFormat="1" ht="15" customHeight="1" x14ac:dyDescent="0.25">
      <c r="A52" s="125"/>
      <c r="B52" s="131"/>
      <c r="C52" s="132" t="s">
        <v>22</v>
      </c>
      <c r="D52" s="133">
        <f>SUM(D48,D51)</f>
        <v>0.41303000000000001</v>
      </c>
      <c r="E52" s="133">
        <f>SUM(E48,E51)</f>
        <v>44.233350000000002</v>
      </c>
      <c r="F52" s="133">
        <f>SUM(F48,F51)</f>
        <v>4.8534199999999998</v>
      </c>
      <c r="G52" s="133">
        <f>SUM(G48,G51)</f>
        <v>8.4392099999999992</v>
      </c>
      <c r="H52" s="159">
        <f>SUM(D52:G52)</f>
        <v>57.939010000000003</v>
      </c>
    </row>
    <row r="53" spans="1:8" s="110" customFormat="1" ht="25.5" x14ac:dyDescent="0.25">
      <c r="A53" s="125">
        <v>7</v>
      </c>
      <c r="B53" s="155" t="s">
        <v>34</v>
      </c>
      <c r="C53" s="156" t="s">
        <v>52</v>
      </c>
      <c r="D53" s="157">
        <f>D52*0.2</f>
        <v>8.2610000000000003E-2</v>
      </c>
      <c r="E53" s="157">
        <f>E52*0.2</f>
        <v>8.8466699999999996</v>
      </c>
      <c r="F53" s="157">
        <f>F52*0.2</f>
        <v>0.97067999999999999</v>
      </c>
      <c r="G53" s="157">
        <f>G52*0.2</f>
        <v>1.68784</v>
      </c>
      <c r="H53" s="159">
        <f>SUM(D53:G53)</f>
        <v>11.5878</v>
      </c>
    </row>
    <row r="54" spans="1:8" s="110" customFormat="1" ht="15" customHeight="1" thickBot="1" x14ac:dyDescent="0.3">
      <c r="A54" s="168"/>
      <c r="B54" s="169"/>
      <c r="C54" s="170" t="s">
        <v>23</v>
      </c>
      <c r="D54" s="171">
        <f>SUM(D52:D53)</f>
        <v>0.49564000000000002</v>
      </c>
      <c r="E54" s="171">
        <f>SUM(E52:E53)</f>
        <v>53.080019999999998</v>
      </c>
      <c r="F54" s="171">
        <f>SUM(F52:F53)</f>
        <v>5.8240999999999996</v>
      </c>
      <c r="G54" s="171">
        <f>SUM(G52:G53)</f>
        <v>10.127050000000001</v>
      </c>
      <c r="H54" s="172">
        <f>SUM(D54:G54)</f>
        <v>69.526809999999998</v>
      </c>
    </row>
    <row r="55" spans="1:8" ht="14.25" customHeight="1" x14ac:dyDescent="0.25">
      <c r="A55" s="173"/>
      <c r="B55" s="174"/>
      <c r="C55" s="175"/>
      <c r="D55" s="174"/>
      <c r="E55" s="174"/>
      <c r="F55" s="174"/>
      <c r="G55" s="176"/>
      <c r="H55" s="177"/>
    </row>
    <row r="56" spans="1:8" ht="14.25" customHeight="1" x14ac:dyDescent="0.25">
      <c r="A56" s="173"/>
      <c r="B56" s="174"/>
      <c r="C56" s="175"/>
      <c r="D56" s="174"/>
      <c r="E56" s="174"/>
      <c r="F56" s="174"/>
      <c r="G56" s="176"/>
      <c r="H56" s="177"/>
    </row>
    <row r="57" spans="1:8" x14ac:dyDescent="0.25">
      <c r="A57" s="178"/>
      <c r="B57" s="179"/>
      <c r="C57" s="180" t="s">
        <v>35</v>
      </c>
      <c r="D57" s="101"/>
      <c r="E57" s="102"/>
      <c r="F57" s="84"/>
      <c r="G57" s="179"/>
      <c r="H57" s="179"/>
    </row>
    <row r="58" spans="1:8" ht="14.45" customHeight="1" x14ac:dyDescent="0.25">
      <c r="A58" s="82"/>
      <c r="B58" s="83"/>
      <c r="C58" s="84"/>
      <c r="D58" s="103"/>
      <c r="E58" s="103"/>
      <c r="F58" s="103"/>
      <c r="G58" s="103"/>
      <c r="H58" s="103"/>
    </row>
    <row r="59" spans="1:8" ht="14.45" customHeight="1" x14ac:dyDescent="0.25">
      <c r="A59" s="82"/>
      <c r="B59" s="83"/>
      <c r="C59" s="84"/>
      <c r="D59" s="103"/>
      <c r="E59" s="103"/>
      <c r="F59" s="103"/>
      <c r="G59" s="103"/>
      <c r="H59" s="103"/>
    </row>
    <row r="60" spans="1:8" x14ac:dyDescent="0.25">
      <c r="A60" s="82"/>
      <c r="B60" s="181"/>
      <c r="C60" s="182"/>
      <c r="D60" s="102"/>
      <c r="E60" s="102"/>
      <c r="F60" s="84"/>
      <c r="G60" s="181"/>
      <c r="H60" s="103"/>
    </row>
    <row r="61" spans="1:8" ht="14.45" customHeight="1" x14ac:dyDescent="0.25">
      <c r="A61" s="82"/>
      <c r="B61" s="181"/>
      <c r="C61" s="180"/>
      <c r="D61" s="84"/>
      <c r="E61" s="103"/>
      <c r="F61" s="183"/>
      <c r="G61" s="183"/>
      <c r="H61" s="103"/>
    </row>
    <row r="62" spans="1:8" ht="14.45" customHeight="1" x14ac:dyDescent="0.25">
      <c r="A62" s="82"/>
      <c r="B62" s="181"/>
      <c r="C62" s="180"/>
      <c r="D62" s="84"/>
      <c r="E62" s="103"/>
      <c r="F62" s="183"/>
      <c r="G62" s="183"/>
      <c r="H62" s="103"/>
    </row>
    <row r="63" spans="1:8" x14ac:dyDescent="0.25">
      <c r="A63" s="82"/>
      <c r="B63" s="181"/>
      <c r="C63" s="182"/>
      <c r="D63" s="102"/>
      <c r="E63" s="102"/>
      <c r="F63" s="184"/>
      <c r="G63" s="103"/>
      <c r="H63" s="103"/>
    </row>
    <row r="64" spans="1:8" x14ac:dyDescent="0.25">
      <c r="A64" s="185"/>
      <c r="B64" s="186"/>
      <c r="C64" s="186"/>
      <c r="D64" s="186"/>
      <c r="E64" s="186"/>
      <c r="F64" s="186"/>
      <c r="G64" s="187"/>
      <c r="H64" s="188"/>
    </row>
    <row r="65" spans="1:8" ht="15.75" x14ac:dyDescent="0.25">
      <c r="A65" s="189"/>
      <c r="B65" s="190"/>
      <c r="C65" s="190"/>
      <c r="D65" s="190"/>
      <c r="E65" s="190"/>
      <c r="F65" s="190"/>
      <c r="G65" s="190"/>
      <c r="H65" s="191"/>
    </row>
    <row r="66" spans="1:8" ht="15.75" x14ac:dyDescent="0.25">
      <c r="A66" s="189"/>
      <c r="B66" s="190"/>
      <c r="C66" s="191"/>
      <c r="D66" s="190"/>
      <c r="E66" s="190"/>
      <c r="F66" s="190"/>
      <c r="G66" s="190"/>
      <c r="H66" s="190"/>
    </row>
  </sheetData>
  <mergeCells count="16">
    <mergeCell ref="A49:H49"/>
    <mergeCell ref="A20:H20"/>
    <mergeCell ref="A23:H23"/>
    <mergeCell ref="A28:H28"/>
    <mergeCell ref="A32:H32"/>
    <mergeCell ref="A39:H39"/>
    <mergeCell ref="A44:H44"/>
    <mergeCell ref="A12:H12"/>
    <mergeCell ref="A14:H14"/>
    <mergeCell ref="A15:H15"/>
    <mergeCell ref="F16:H16"/>
    <mergeCell ref="A17:A18"/>
    <mergeCell ref="B17:B18"/>
    <mergeCell ref="C17:C18"/>
    <mergeCell ref="D17:G17"/>
    <mergeCell ref="H17:H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view="pageBreakPreview" topLeftCell="A17" zoomScaleNormal="100" zoomScaleSheetLayoutView="100" workbookViewId="0">
      <selection activeCell="D50" sqref="D50:G50"/>
    </sheetView>
  </sheetViews>
  <sheetFormatPr defaultRowHeight="15" x14ac:dyDescent="0.25"/>
  <cols>
    <col min="1" max="1" width="5.42578125" style="31" customWidth="1"/>
    <col min="2" max="2" width="21.140625" customWidth="1"/>
    <col min="3" max="3" width="48.85546875" customWidth="1"/>
    <col min="4" max="8" width="14" customWidth="1"/>
  </cols>
  <sheetData>
    <row r="1" spans="1:8" s="202" customFormat="1" ht="15.75" x14ac:dyDescent="0.25">
      <c r="B1" s="246" t="s">
        <v>68</v>
      </c>
      <c r="C1" s="246"/>
      <c r="D1" s="246"/>
      <c r="E1" s="246"/>
      <c r="F1" s="203"/>
      <c r="G1" s="246"/>
      <c r="H1" s="246"/>
    </row>
    <row r="2" spans="1:8" s="202" customFormat="1" ht="15.75" x14ac:dyDescent="0.25">
      <c r="B2" s="244"/>
      <c r="C2" s="244"/>
      <c r="D2" s="244"/>
      <c r="E2" s="244"/>
      <c r="F2" s="204"/>
      <c r="G2" s="244"/>
      <c r="H2" s="244"/>
    </row>
    <row r="3" spans="1:8" s="202" customFormat="1" ht="15" customHeight="1" x14ac:dyDescent="0.25">
      <c r="B3" s="247" t="s">
        <v>64</v>
      </c>
      <c r="C3" s="247"/>
      <c r="D3" s="247"/>
      <c r="E3" s="247"/>
      <c r="F3" s="205"/>
      <c r="G3" s="205"/>
      <c r="H3" s="205"/>
    </row>
    <row r="4" spans="1:8" s="202" customFormat="1" ht="30.75" customHeight="1" x14ac:dyDescent="0.25">
      <c r="B4" s="247"/>
      <c r="C4" s="247"/>
      <c r="D4" s="247"/>
      <c r="E4" s="247"/>
      <c r="F4" s="204"/>
      <c r="G4" s="244"/>
      <c r="H4" s="244"/>
    </row>
    <row r="5" spans="1:8" s="202" customFormat="1" ht="33.75" customHeight="1" x14ac:dyDescent="0.25">
      <c r="B5" s="243" t="s">
        <v>71</v>
      </c>
      <c r="C5" s="243"/>
      <c r="D5" s="243"/>
      <c r="E5" s="243"/>
      <c r="F5" s="204"/>
      <c r="G5" s="244"/>
      <c r="H5" s="244"/>
    </row>
    <row r="6" spans="1:8" s="202" customFormat="1" ht="25.5" customHeight="1" x14ac:dyDescent="0.25">
      <c r="B6" s="245" t="s">
        <v>69</v>
      </c>
      <c r="C6" s="245"/>
      <c r="D6" s="245"/>
      <c r="E6" s="245"/>
      <c r="F6" s="206"/>
      <c r="G6" s="245"/>
      <c r="H6" s="245"/>
    </row>
    <row r="7" spans="1:8" s="202" customFormat="1" ht="15.75" x14ac:dyDescent="0.25">
      <c r="B7" s="207" t="s">
        <v>70</v>
      </c>
      <c r="F7" s="207"/>
    </row>
    <row r="8" spans="1:8" s="202" customFormat="1" ht="15.75" x14ac:dyDescent="0.25">
      <c r="B8" s="207"/>
      <c r="F8" s="207"/>
    </row>
    <row r="9" spans="1:8" ht="15.75" customHeight="1" x14ac:dyDescent="0.25">
      <c r="A9" s="7"/>
      <c r="B9" s="4"/>
      <c r="C9" s="5"/>
      <c r="D9" s="10" t="s">
        <v>29</v>
      </c>
      <c r="E9" s="6"/>
      <c r="F9" s="7"/>
      <c r="G9" s="7"/>
      <c r="H9" s="7"/>
    </row>
    <row r="10" spans="1:8" ht="15.75" customHeight="1" x14ac:dyDescent="0.25">
      <c r="A10" s="7"/>
      <c r="B10" s="4"/>
      <c r="C10" s="5"/>
      <c r="D10" s="7"/>
      <c r="E10" s="10"/>
      <c r="F10" s="7"/>
      <c r="G10" s="7"/>
      <c r="H10" s="7"/>
    </row>
    <row r="11" spans="1:8" s="9" customFormat="1" ht="15.75" customHeight="1" x14ac:dyDescent="0.25">
      <c r="A11" s="7"/>
      <c r="B11" s="4" t="s">
        <v>62</v>
      </c>
      <c r="C11" s="5"/>
      <c r="D11" s="6"/>
      <c r="E11" s="6"/>
      <c r="F11" s="6"/>
      <c r="G11" s="6"/>
      <c r="H11" s="7"/>
    </row>
    <row r="12" spans="1:8" ht="15.75" customHeight="1" x14ac:dyDescent="0.25">
      <c r="A12" s="225" t="s">
        <v>0</v>
      </c>
      <c r="B12" s="225"/>
      <c r="C12" s="225"/>
      <c r="D12" s="225"/>
      <c r="E12" s="225"/>
      <c r="F12" s="225"/>
      <c r="G12" s="225"/>
      <c r="H12" s="225"/>
    </row>
    <row r="13" spans="1:8" ht="14.45" customHeight="1" x14ac:dyDescent="0.25">
      <c r="A13" s="25"/>
      <c r="B13" s="12"/>
      <c r="C13" s="12"/>
      <c r="D13" s="12"/>
      <c r="E13" s="12"/>
      <c r="F13" s="12"/>
      <c r="G13" s="12"/>
      <c r="H13" s="12"/>
    </row>
    <row r="14" spans="1:8" ht="51" customHeight="1" x14ac:dyDescent="0.25">
      <c r="A14" s="226" t="s">
        <v>73</v>
      </c>
      <c r="B14" s="227"/>
      <c r="C14" s="227"/>
      <c r="D14" s="227"/>
      <c r="E14" s="227"/>
      <c r="F14" s="227"/>
      <c r="G14" s="227"/>
      <c r="H14" s="227"/>
    </row>
    <row r="15" spans="1:8" x14ac:dyDescent="0.25">
      <c r="A15" s="228" t="s">
        <v>30</v>
      </c>
      <c r="B15" s="228"/>
      <c r="C15" s="228"/>
      <c r="D15" s="228"/>
      <c r="E15" s="228"/>
      <c r="F15" s="228"/>
      <c r="G15" s="228"/>
      <c r="H15" s="228"/>
    </row>
    <row r="16" spans="1:8" s="42" customFormat="1" ht="15.75" thickBot="1" x14ac:dyDescent="0.3">
      <c r="A16" s="26" t="s">
        <v>63</v>
      </c>
      <c r="B16" s="13"/>
      <c r="C16" s="13"/>
      <c r="D16" s="14"/>
      <c r="E16" s="15"/>
      <c r="F16" s="236" t="s">
        <v>72</v>
      </c>
      <c r="G16" s="236"/>
      <c r="H16" s="236"/>
    </row>
    <row r="17" spans="1:8" s="31" customFormat="1" ht="15.75" customHeight="1" thickBot="1" x14ac:dyDescent="0.3">
      <c r="A17" s="229" t="s">
        <v>32</v>
      </c>
      <c r="B17" s="231" t="s">
        <v>1</v>
      </c>
      <c r="C17" s="231" t="s">
        <v>2</v>
      </c>
      <c r="D17" s="233" t="s">
        <v>3</v>
      </c>
      <c r="E17" s="234"/>
      <c r="F17" s="234"/>
      <c r="G17" s="235"/>
      <c r="H17" s="231" t="s">
        <v>4</v>
      </c>
    </row>
    <row r="18" spans="1:8" s="31" customFormat="1" ht="26.25" customHeight="1" thickBot="1" x14ac:dyDescent="0.3">
      <c r="A18" s="230"/>
      <c r="B18" s="232"/>
      <c r="C18" s="232"/>
      <c r="D18" s="16" t="s">
        <v>5</v>
      </c>
      <c r="E18" s="16" t="s">
        <v>6</v>
      </c>
      <c r="F18" s="17" t="s">
        <v>7</v>
      </c>
      <c r="G18" s="16" t="s">
        <v>8</v>
      </c>
      <c r="H18" s="232"/>
    </row>
    <row r="19" spans="1:8" s="31" customFormat="1" x14ac:dyDescent="0.25">
      <c r="A19" s="27">
        <v>1</v>
      </c>
      <c r="B19" s="34">
        <v>2</v>
      </c>
      <c r="C19" s="35">
        <v>3</v>
      </c>
      <c r="D19" s="35">
        <v>4</v>
      </c>
      <c r="E19" s="35">
        <v>5</v>
      </c>
      <c r="F19" s="35">
        <v>6</v>
      </c>
      <c r="G19" s="35">
        <v>7</v>
      </c>
      <c r="H19" s="36">
        <v>8</v>
      </c>
    </row>
    <row r="20" spans="1:8" s="31" customFormat="1" ht="15" customHeight="1" x14ac:dyDescent="0.25">
      <c r="A20" s="237" t="s">
        <v>39</v>
      </c>
      <c r="B20" s="238"/>
      <c r="C20" s="238"/>
      <c r="D20" s="238"/>
      <c r="E20" s="238"/>
      <c r="F20" s="238"/>
      <c r="G20" s="238"/>
      <c r="H20" s="239"/>
    </row>
    <row r="21" spans="1:8" s="31" customFormat="1" ht="15" customHeight="1" x14ac:dyDescent="0.25">
      <c r="A21" s="43"/>
      <c r="B21" s="24"/>
      <c r="C21" s="11"/>
      <c r="D21" s="39"/>
      <c r="E21" s="40"/>
      <c r="F21" s="40"/>
      <c r="G21" s="39"/>
      <c r="H21" s="39"/>
    </row>
    <row r="22" spans="1:8" s="31" customFormat="1" ht="15" customHeight="1" x14ac:dyDescent="0.25">
      <c r="A22" s="43"/>
      <c r="B22" s="44"/>
      <c r="C22" s="44" t="s">
        <v>40</v>
      </c>
      <c r="D22" s="61">
        <f>SUM(D21:D21)</f>
        <v>0</v>
      </c>
      <c r="E22" s="61">
        <f>SUM(E21:E21)</f>
        <v>0</v>
      </c>
      <c r="F22" s="61">
        <f>SUM(F21:F21)</f>
        <v>0</v>
      </c>
      <c r="G22" s="61">
        <f>SUM(G21:G21)</f>
        <v>0</v>
      </c>
      <c r="H22" s="61">
        <f>SUM(D22:G22)</f>
        <v>0</v>
      </c>
    </row>
    <row r="23" spans="1:8" s="31" customFormat="1" ht="15" customHeight="1" x14ac:dyDescent="0.25">
      <c r="A23" s="237" t="s">
        <v>9</v>
      </c>
      <c r="B23" s="238"/>
      <c r="C23" s="238"/>
      <c r="D23" s="238"/>
      <c r="E23" s="238"/>
      <c r="F23" s="238"/>
      <c r="G23" s="238"/>
      <c r="H23" s="239"/>
    </row>
    <row r="24" spans="1:8" s="31" customFormat="1" ht="15" hidden="1" customHeight="1" x14ac:dyDescent="0.25">
      <c r="A24" s="1">
        <v>2</v>
      </c>
      <c r="B24" s="24" t="s">
        <v>36</v>
      </c>
      <c r="C24" s="11" t="s">
        <v>49</v>
      </c>
      <c r="D24" s="39"/>
      <c r="E24" s="39"/>
      <c r="F24" s="39"/>
      <c r="G24" s="40"/>
      <c r="H24" s="41"/>
    </row>
    <row r="25" spans="1:8" s="31" customFormat="1" ht="15" customHeight="1" x14ac:dyDescent="0.25">
      <c r="A25" s="1">
        <v>1</v>
      </c>
      <c r="B25" s="62" t="s">
        <v>36</v>
      </c>
      <c r="C25" s="11" t="s">
        <v>55</v>
      </c>
      <c r="D25" s="63">
        <v>7.3062399999999998</v>
      </c>
      <c r="E25" s="63">
        <v>788.37126999999998</v>
      </c>
      <c r="F25" s="63">
        <v>352.96134999999998</v>
      </c>
      <c r="G25" s="64"/>
      <c r="H25" s="65">
        <f>D25+E25+F25</f>
        <v>1148.63886</v>
      </c>
    </row>
    <row r="26" spans="1:8" s="31" customFormat="1" ht="15" customHeight="1" x14ac:dyDescent="0.25">
      <c r="A26" s="1"/>
      <c r="B26" s="37"/>
      <c r="C26" s="32" t="s">
        <v>10</v>
      </c>
      <c r="D26" s="66">
        <f>SUM(D24:D25)</f>
        <v>7.3062399999999998</v>
      </c>
      <c r="E26" s="66">
        <f>SUM(E24:E25)</f>
        <v>788.37126999999998</v>
      </c>
      <c r="F26" s="66">
        <f>SUM(F24:F25)</f>
        <v>352.96134999999998</v>
      </c>
      <c r="G26" s="66">
        <f>SUM(G24:G25)</f>
        <v>0</v>
      </c>
      <c r="H26" s="66">
        <f>SUM(D26:G26)</f>
        <v>1148.63886</v>
      </c>
    </row>
    <row r="27" spans="1:8" s="31" customFormat="1" ht="15" customHeight="1" x14ac:dyDescent="0.25">
      <c r="A27" s="1"/>
      <c r="B27" s="37"/>
      <c r="C27" s="32" t="s">
        <v>31</v>
      </c>
      <c r="D27" s="66">
        <f>D26+D22</f>
        <v>7.3062399999999998</v>
      </c>
      <c r="E27" s="66">
        <f>E26+E22</f>
        <v>788.37126999999998</v>
      </c>
      <c r="F27" s="66">
        <f>F26+F22</f>
        <v>352.96134999999998</v>
      </c>
      <c r="G27" s="66">
        <f>G26+G22</f>
        <v>0</v>
      </c>
      <c r="H27" s="66">
        <f>SUM(D27:G27)</f>
        <v>1148.63886</v>
      </c>
    </row>
    <row r="28" spans="1:8" s="45" customFormat="1" ht="15" hidden="1" customHeight="1" x14ac:dyDescent="0.25">
      <c r="A28" s="240" t="s">
        <v>42</v>
      </c>
      <c r="B28" s="241"/>
      <c r="C28" s="241"/>
      <c r="D28" s="241"/>
      <c r="E28" s="241"/>
      <c r="F28" s="241"/>
      <c r="G28" s="241"/>
      <c r="H28" s="242"/>
    </row>
    <row r="29" spans="1:8" s="45" customFormat="1" ht="12.75" hidden="1" customHeight="1" x14ac:dyDescent="0.25">
      <c r="A29" s="46">
        <v>4</v>
      </c>
      <c r="B29" s="47"/>
      <c r="C29" s="48"/>
      <c r="D29" s="49"/>
      <c r="E29" s="49"/>
      <c r="F29" s="49"/>
      <c r="G29" s="49"/>
      <c r="H29" s="50">
        <f>SUM(D29:G29)</f>
        <v>0</v>
      </c>
    </row>
    <row r="30" spans="1:8" s="45" customFormat="1" ht="15" hidden="1" customHeight="1" x14ac:dyDescent="0.25">
      <c r="A30" s="46">
        <v>4</v>
      </c>
      <c r="B30" s="52"/>
      <c r="C30" s="53" t="s">
        <v>43</v>
      </c>
      <c r="D30" s="54">
        <f>SUM(D29)</f>
        <v>0</v>
      </c>
      <c r="E30" s="54">
        <f>SUM(E29)</f>
        <v>0</v>
      </c>
      <c r="F30" s="54">
        <f>SUM(F29)</f>
        <v>0</v>
      </c>
      <c r="G30" s="54">
        <f>SUM(G29)</f>
        <v>0</v>
      </c>
      <c r="H30" s="55">
        <f>SUM(D30:G30)</f>
        <v>0</v>
      </c>
    </row>
    <row r="31" spans="1:8" s="45" customFormat="1" ht="15" hidden="1" customHeight="1" x14ac:dyDescent="0.25">
      <c r="A31" s="51"/>
      <c r="B31" s="56" t="s">
        <v>44</v>
      </c>
      <c r="C31" s="57" t="s">
        <v>45</v>
      </c>
      <c r="D31" s="58">
        <f>SUM(D27,D30)</f>
        <v>7.306</v>
      </c>
      <c r="E31" s="58">
        <f>SUM(E27,E30)</f>
        <v>788.37099999999998</v>
      </c>
      <c r="F31" s="58">
        <f>SUM(F27,F30)</f>
        <v>352.96100000000001</v>
      </c>
      <c r="G31" s="58">
        <f>SUM(G27,G30)</f>
        <v>0</v>
      </c>
      <c r="H31" s="59">
        <f>SUM(D31:G31)</f>
        <v>1148.6379999999999</v>
      </c>
    </row>
    <row r="32" spans="1:8" s="31" customFormat="1" ht="15" customHeight="1" x14ac:dyDescent="0.25">
      <c r="A32" s="237" t="s">
        <v>11</v>
      </c>
      <c r="B32" s="238"/>
      <c r="C32" s="238"/>
      <c r="D32" s="238"/>
      <c r="E32" s="238"/>
      <c r="F32" s="238"/>
      <c r="G32" s="238"/>
      <c r="H32" s="239"/>
    </row>
    <row r="33" spans="1:8" s="81" customFormat="1" x14ac:dyDescent="0.25">
      <c r="A33" s="77">
        <v>2</v>
      </c>
      <c r="B33" s="62" t="s">
        <v>37</v>
      </c>
      <c r="C33" s="78" t="s">
        <v>57</v>
      </c>
      <c r="D33" s="79"/>
      <c r="E33" s="79"/>
      <c r="F33" s="79"/>
      <c r="G33" s="67">
        <v>10.252739999999999</v>
      </c>
      <c r="H33" s="80">
        <f t="shared" ref="H33:H37" si="0">SUM(D33:G33)</f>
        <v>10.252739999999999</v>
      </c>
    </row>
    <row r="34" spans="1:8" s="31" customFormat="1" ht="15" hidden="1" customHeight="1" x14ac:dyDescent="0.25">
      <c r="A34" s="77">
        <v>2</v>
      </c>
      <c r="B34" s="22" t="s">
        <v>37</v>
      </c>
      <c r="C34" s="2" t="s">
        <v>50</v>
      </c>
      <c r="D34" s="67"/>
      <c r="E34" s="67"/>
      <c r="F34" s="67"/>
      <c r="G34" s="67"/>
      <c r="H34" s="68">
        <f>SUM(D34:G34)</f>
        <v>0</v>
      </c>
    </row>
    <row r="35" spans="1:8" s="31" customFormat="1" ht="15" hidden="1" customHeight="1" x14ac:dyDescent="0.25">
      <c r="A35" s="1">
        <v>5</v>
      </c>
      <c r="B35" s="22"/>
      <c r="C35" s="2"/>
      <c r="D35" s="67"/>
      <c r="E35" s="67"/>
      <c r="F35" s="67"/>
      <c r="G35" s="67"/>
      <c r="H35" s="68">
        <f t="shared" si="0"/>
        <v>0</v>
      </c>
    </row>
    <row r="36" spans="1:8" s="31" customFormat="1" ht="15" hidden="1" customHeight="1" x14ac:dyDescent="0.25">
      <c r="A36" s="1">
        <v>6</v>
      </c>
      <c r="B36" s="22" t="s">
        <v>48</v>
      </c>
      <c r="C36" s="2" t="s">
        <v>38</v>
      </c>
      <c r="D36" s="67"/>
      <c r="E36" s="67"/>
      <c r="F36" s="67"/>
      <c r="G36" s="67"/>
      <c r="H36" s="68">
        <f t="shared" si="0"/>
        <v>0</v>
      </c>
    </row>
    <row r="37" spans="1:8" s="31" customFormat="1" ht="15" customHeight="1" x14ac:dyDescent="0.25">
      <c r="A37" s="1"/>
      <c r="B37" s="37"/>
      <c r="C37" s="32" t="s">
        <v>13</v>
      </c>
      <c r="D37" s="66">
        <f>SUM(D33:D36)</f>
        <v>0</v>
      </c>
      <c r="E37" s="66">
        <f>SUM(E33:E36)</f>
        <v>0</v>
      </c>
      <c r="F37" s="66">
        <f>SUM(F33:F36)</f>
        <v>0</v>
      </c>
      <c r="G37" s="66">
        <f>SUM(G33:G36)</f>
        <v>10.252739999999999</v>
      </c>
      <c r="H37" s="69">
        <f t="shared" si="0"/>
        <v>10.252739999999999</v>
      </c>
    </row>
    <row r="38" spans="1:8" s="31" customFormat="1" ht="15" customHeight="1" x14ac:dyDescent="0.25">
      <c r="A38" s="1"/>
      <c r="B38" s="37"/>
      <c r="C38" s="32" t="s">
        <v>14</v>
      </c>
      <c r="D38" s="66">
        <f>D27+D37</f>
        <v>7.3062399999999998</v>
      </c>
      <c r="E38" s="66">
        <f t="shared" ref="E38:G38" si="1">E27+E37</f>
        <v>788.37126999999998</v>
      </c>
      <c r="F38" s="66">
        <f t="shared" si="1"/>
        <v>352.96134999999998</v>
      </c>
      <c r="G38" s="66">
        <f t="shared" si="1"/>
        <v>10.252739999999999</v>
      </c>
      <c r="H38" s="69">
        <f>SUM(D38:G38)</f>
        <v>1158.8915999999999</v>
      </c>
    </row>
    <row r="39" spans="1:8" s="31" customFormat="1" ht="15" customHeight="1" x14ac:dyDescent="0.25">
      <c r="A39" s="237" t="s">
        <v>15</v>
      </c>
      <c r="B39" s="238"/>
      <c r="C39" s="238"/>
      <c r="D39" s="238"/>
      <c r="E39" s="238"/>
      <c r="F39" s="238"/>
      <c r="G39" s="238"/>
      <c r="H39" s="239"/>
    </row>
    <row r="40" spans="1:8" s="60" customFormat="1" ht="37.5" customHeight="1" x14ac:dyDescent="0.25">
      <c r="A40" s="1">
        <v>3</v>
      </c>
      <c r="B40" s="22" t="s">
        <v>46</v>
      </c>
      <c r="C40" s="2" t="s">
        <v>53</v>
      </c>
      <c r="D40" s="67"/>
      <c r="E40" s="67"/>
      <c r="F40" s="67"/>
      <c r="G40" s="67">
        <f>(H38+G47)*5.68%</f>
        <v>66.892910000000001</v>
      </c>
      <c r="H40" s="68">
        <f>SUM(D40:G40)</f>
        <v>66.892910000000001</v>
      </c>
    </row>
    <row r="41" spans="1:8" s="60" customFormat="1" ht="37.5" customHeight="1" x14ac:dyDescent="0.25">
      <c r="A41" s="1">
        <v>4</v>
      </c>
      <c r="B41" s="22" t="s">
        <v>47</v>
      </c>
      <c r="C41" s="2" t="s">
        <v>54</v>
      </c>
      <c r="D41" s="67"/>
      <c r="E41" s="67"/>
      <c r="F41" s="67"/>
      <c r="G41" s="67">
        <f>H38*2.14%</f>
        <v>24.800280000000001</v>
      </c>
      <c r="H41" s="68">
        <f>SUM(D41:G41)</f>
        <v>24.800280000000001</v>
      </c>
    </row>
    <row r="42" spans="1:8" s="31" customFormat="1" ht="15" customHeight="1" x14ac:dyDescent="0.25">
      <c r="A42" s="1"/>
      <c r="B42" s="37"/>
      <c r="C42" s="32" t="s">
        <v>16</v>
      </c>
      <c r="D42" s="70">
        <f>SUM(D41)</f>
        <v>0</v>
      </c>
      <c r="E42" s="70">
        <f>SUM(E41)</f>
        <v>0</v>
      </c>
      <c r="F42" s="70">
        <f>SUM(F41)</f>
        <v>0</v>
      </c>
      <c r="G42" s="70">
        <f>SUM(G40:G41)</f>
        <v>91.693190000000001</v>
      </c>
      <c r="H42" s="71">
        <f>SUM(D42:G42)</f>
        <v>91.693190000000001</v>
      </c>
    </row>
    <row r="43" spans="1:8" s="31" customFormat="1" ht="15" customHeight="1" x14ac:dyDescent="0.25">
      <c r="A43" s="1"/>
      <c r="B43" s="37"/>
      <c r="C43" s="32" t="s">
        <v>17</v>
      </c>
      <c r="D43" s="66">
        <f>SUM(D38,D42)</f>
        <v>7.3062399999999998</v>
      </c>
      <c r="E43" s="66">
        <f>SUM(E38,E42)</f>
        <v>788.37126999999998</v>
      </c>
      <c r="F43" s="66">
        <f>SUM(F38,F42)</f>
        <v>352.96134999999998</v>
      </c>
      <c r="G43" s="66">
        <f>SUM(G38,G42)</f>
        <v>101.94593</v>
      </c>
      <c r="H43" s="71">
        <f>SUM(D43:G43)</f>
        <v>1250.5847900000001</v>
      </c>
    </row>
    <row r="44" spans="1:8" s="60" customFormat="1" ht="15" customHeight="1" x14ac:dyDescent="0.25">
      <c r="A44" s="237" t="s">
        <v>18</v>
      </c>
      <c r="B44" s="238"/>
      <c r="C44" s="238"/>
      <c r="D44" s="238"/>
      <c r="E44" s="238"/>
      <c r="F44" s="238"/>
      <c r="G44" s="238"/>
      <c r="H44" s="239"/>
    </row>
    <row r="45" spans="1:8" s="60" customFormat="1" ht="27.75" customHeight="1" x14ac:dyDescent="0.25">
      <c r="A45" s="28">
        <v>5</v>
      </c>
      <c r="B45" s="23" t="s">
        <v>74</v>
      </c>
      <c r="C45" s="2" t="s">
        <v>56</v>
      </c>
      <c r="D45" s="72"/>
      <c r="E45" s="72"/>
      <c r="F45" s="72"/>
      <c r="G45" s="72">
        <v>18.800519999999999</v>
      </c>
      <c r="H45" s="73">
        <f>SUM(D45:G45)</f>
        <v>18.800519999999999</v>
      </c>
    </row>
    <row r="46" spans="1:8" s="60" customFormat="1" x14ac:dyDescent="0.25">
      <c r="A46" s="28"/>
      <c r="B46" s="23"/>
      <c r="C46" s="2"/>
      <c r="D46" s="72"/>
      <c r="E46" s="72"/>
      <c r="F46" s="72"/>
      <c r="G46" s="67"/>
      <c r="H46" s="73"/>
    </row>
    <row r="47" spans="1:8" s="60" customFormat="1" ht="15" customHeight="1" x14ac:dyDescent="0.25">
      <c r="A47" s="28"/>
      <c r="B47" s="37"/>
      <c r="C47" s="32" t="s">
        <v>12</v>
      </c>
      <c r="D47" s="70">
        <f>SUM(D45:D46)</f>
        <v>0</v>
      </c>
      <c r="E47" s="70">
        <f>SUM(E45:E46)</f>
        <v>0</v>
      </c>
      <c r="F47" s="70">
        <f>SUM(F45:F46)</f>
        <v>0</v>
      </c>
      <c r="G47" s="70">
        <f>SUM(G45:G46)</f>
        <v>18.800519999999999</v>
      </c>
      <c r="H47" s="74">
        <f>SUM(D47:G47)</f>
        <v>18.800519999999999</v>
      </c>
    </row>
    <row r="48" spans="1:8" s="60" customFormat="1" ht="15" customHeight="1" x14ac:dyDescent="0.25">
      <c r="A48" s="1"/>
      <c r="B48" s="37"/>
      <c r="C48" s="32" t="s">
        <v>33</v>
      </c>
      <c r="D48" s="66">
        <f>SUM(D43,D47)</f>
        <v>7.3062399999999998</v>
      </c>
      <c r="E48" s="66">
        <f>SUM(E43,E47)</f>
        <v>788.37126999999998</v>
      </c>
      <c r="F48" s="66">
        <f>SUM(F43,F47)</f>
        <v>352.96134999999998</v>
      </c>
      <c r="G48" s="66">
        <f>SUM(G43,G47)</f>
        <v>120.74645</v>
      </c>
      <c r="H48" s="74">
        <f>SUM(D48:G48)</f>
        <v>1269.3853099999999</v>
      </c>
    </row>
    <row r="49" spans="1:8" s="31" customFormat="1" ht="15" customHeight="1" x14ac:dyDescent="0.25">
      <c r="A49" s="237" t="s">
        <v>19</v>
      </c>
      <c r="B49" s="238"/>
      <c r="C49" s="238"/>
      <c r="D49" s="238"/>
      <c r="E49" s="238"/>
      <c r="F49" s="238"/>
      <c r="G49" s="238"/>
      <c r="H49" s="239"/>
    </row>
    <row r="50" spans="1:8" s="31" customFormat="1" ht="15" customHeight="1" x14ac:dyDescent="0.25">
      <c r="A50" s="1">
        <v>6</v>
      </c>
      <c r="B50" s="22" t="s">
        <v>20</v>
      </c>
      <c r="C50" s="2" t="s">
        <v>75</v>
      </c>
      <c r="D50" s="67">
        <f>D48*0.02</f>
        <v>0.14612</v>
      </c>
      <c r="E50" s="67">
        <f t="shared" ref="E50:G50" si="2">E48*0.02</f>
        <v>15.767429999999999</v>
      </c>
      <c r="F50" s="67">
        <f t="shared" si="2"/>
        <v>7.0592300000000003</v>
      </c>
      <c r="G50" s="67">
        <f t="shared" si="2"/>
        <v>2.41493</v>
      </c>
      <c r="H50" s="68">
        <f>SUM(D50:G50)</f>
        <v>25.387709999999998</v>
      </c>
    </row>
    <row r="51" spans="1:8" s="31" customFormat="1" ht="15" customHeight="1" x14ac:dyDescent="0.25">
      <c r="A51" s="1"/>
      <c r="B51" s="37"/>
      <c r="C51" s="32" t="s">
        <v>21</v>
      </c>
      <c r="D51" s="66">
        <f>SUM(D50)</f>
        <v>0.14612</v>
      </c>
      <c r="E51" s="66">
        <f>SUM(E50)</f>
        <v>15.767429999999999</v>
      </c>
      <c r="F51" s="66">
        <f>SUM(F50)</f>
        <v>7.0592300000000003</v>
      </c>
      <c r="G51" s="66">
        <f>SUM(G50)</f>
        <v>2.41493</v>
      </c>
      <c r="H51" s="69">
        <f>SUM(D51:G51)</f>
        <v>25.387709999999998</v>
      </c>
    </row>
    <row r="52" spans="1:8" s="31" customFormat="1" ht="15" customHeight="1" x14ac:dyDescent="0.25">
      <c r="A52" s="1"/>
      <c r="B52" s="37"/>
      <c r="C52" s="32" t="s">
        <v>22</v>
      </c>
      <c r="D52" s="66">
        <f>SUM(D48,D51)</f>
        <v>7.4523599999999997</v>
      </c>
      <c r="E52" s="66">
        <f>SUM(E48,E51)</f>
        <v>804.13869999999997</v>
      </c>
      <c r="F52" s="66">
        <f>SUM(F48,F51)</f>
        <v>360.02058</v>
      </c>
      <c r="G52" s="66">
        <f>SUM(G48,G51)</f>
        <v>123.16137999999999</v>
      </c>
      <c r="H52" s="69">
        <f>SUM(D52:G52)</f>
        <v>1294.7730200000001</v>
      </c>
    </row>
    <row r="53" spans="1:8" s="31" customFormat="1" ht="25.5" x14ac:dyDescent="0.25">
      <c r="A53" s="1"/>
      <c r="B53" s="22" t="s">
        <v>34</v>
      </c>
      <c r="C53" s="2" t="s">
        <v>52</v>
      </c>
      <c r="D53" s="67">
        <f>D52*0.2</f>
        <v>1.49047</v>
      </c>
      <c r="E53" s="67">
        <f>E52*0.2</f>
        <v>160.82774000000001</v>
      </c>
      <c r="F53" s="67">
        <f>F52*0.2</f>
        <v>72.00412</v>
      </c>
      <c r="G53" s="67">
        <f>G52*0.2</f>
        <v>24.632280000000002</v>
      </c>
      <c r="H53" s="69">
        <f>SUM(D53:G53)</f>
        <v>258.95461</v>
      </c>
    </row>
    <row r="54" spans="1:8" s="31" customFormat="1" ht="15" customHeight="1" thickBot="1" x14ac:dyDescent="0.3">
      <c r="A54" s="1">
        <v>7</v>
      </c>
      <c r="B54" s="38"/>
      <c r="C54" s="33" t="s">
        <v>23</v>
      </c>
      <c r="D54" s="75">
        <f>SUM(D52:D53)</f>
        <v>8.9428300000000007</v>
      </c>
      <c r="E54" s="75">
        <f>SUM(E52:E53)</f>
        <v>964.96644000000003</v>
      </c>
      <c r="F54" s="75">
        <f>SUM(F52:F53)</f>
        <v>432.0247</v>
      </c>
      <c r="G54" s="75">
        <f>SUM(G52:G53)</f>
        <v>147.79365999999999</v>
      </c>
      <c r="H54" s="76">
        <f>SUM(D54:G54)</f>
        <v>1553.7276300000001</v>
      </c>
    </row>
    <row r="55" spans="1:8" ht="14.25" customHeight="1" thickBot="1" x14ac:dyDescent="0.3">
      <c r="A55" s="3"/>
      <c r="B55" s="18"/>
      <c r="C55" s="19"/>
      <c r="D55" s="18"/>
      <c r="E55" s="18"/>
      <c r="F55" s="18"/>
      <c r="G55" s="20"/>
      <c r="H55" s="21"/>
    </row>
    <row r="56" spans="1:8" ht="14.25" customHeight="1" x14ac:dyDescent="0.25">
      <c r="A56" s="29"/>
      <c r="B56" s="18"/>
      <c r="C56" s="19"/>
      <c r="D56" s="18"/>
      <c r="E56" s="18"/>
      <c r="F56" s="18"/>
      <c r="G56" s="20"/>
      <c r="H56" s="21"/>
    </row>
    <row r="57" spans="1:8" ht="14.25" customHeight="1" x14ac:dyDescent="0.25">
      <c r="A57" s="29"/>
      <c r="B57" s="18"/>
      <c r="C57" s="19"/>
      <c r="D57" s="18"/>
      <c r="E57" s="18"/>
      <c r="F57" s="18"/>
      <c r="G57" s="20"/>
      <c r="H57" s="21"/>
    </row>
    <row r="58" spans="1:8" s="197" customFormat="1" x14ac:dyDescent="0.25">
      <c r="A58" s="200"/>
      <c r="B58" s="201"/>
      <c r="C58" s="199" t="s">
        <v>66</v>
      </c>
      <c r="D58" s="196"/>
      <c r="E58" s="196"/>
      <c r="F58" s="196" t="s">
        <v>67</v>
      </c>
      <c r="G58" s="201"/>
      <c r="H58" s="8"/>
    </row>
    <row r="59" spans="1:8" ht="14.25" customHeight="1" x14ac:dyDescent="0.25">
      <c r="A59" s="29"/>
      <c r="B59" s="18"/>
      <c r="C59" s="19"/>
      <c r="D59" s="18"/>
      <c r="E59" s="18"/>
      <c r="F59" s="18"/>
      <c r="G59" s="20"/>
      <c r="H59" s="21"/>
    </row>
    <row r="60" spans="1:8" ht="14.25" customHeight="1" x14ac:dyDescent="0.25">
      <c r="A60" s="29"/>
      <c r="B60" s="18"/>
      <c r="C60" s="19"/>
      <c r="D60" s="18"/>
      <c r="E60" s="18"/>
      <c r="F60" s="18"/>
      <c r="G60" s="20"/>
      <c r="H60" s="21"/>
    </row>
    <row r="61" spans="1:8" s="197" customFormat="1" ht="26.25" x14ac:dyDescent="0.25">
      <c r="A61" s="193"/>
      <c r="B61" s="194"/>
      <c r="C61" s="192" t="s">
        <v>64</v>
      </c>
      <c r="D61" s="195"/>
      <c r="E61" s="196"/>
      <c r="F61" s="196" t="s">
        <v>65</v>
      </c>
      <c r="G61" s="194"/>
      <c r="H61" s="194"/>
    </row>
    <row r="62" spans="1:8" s="197" customFormat="1" ht="14.45" customHeight="1" x14ac:dyDescent="0.25">
      <c r="A62" s="194"/>
      <c r="B62" s="198"/>
      <c r="C62" s="199"/>
      <c r="D62" s="8"/>
      <c r="E62" s="8"/>
      <c r="F62" s="8"/>
      <c r="G62" s="8"/>
      <c r="H62" s="8"/>
    </row>
    <row r="63" spans="1:8" ht="15.75" x14ac:dyDescent="0.25">
      <c r="A63" s="30"/>
    </row>
  </sheetData>
  <mergeCells count="26">
    <mergeCell ref="B5:E5"/>
    <mergeCell ref="G5:H5"/>
    <mergeCell ref="B6:E6"/>
    <mergeCell ref="G6:H6"/>
    <mergeCell ref="B1:E1"/>
    <mergeCell ref="G1:H1"/>
    <mergeCell ref="B2:E2"/>
    <mergeCell ref="G2:H2"/>
    <mergeCell ref="B3:E4"/>
    <mergeCell ref="G4:H4"/>
    <mergeCell ref="A20:H20"/>
    <mergeCell ref="A44:H44"/>
    <mergeCell ref="A49:H49"/>
    <mergeCell ref="A23:H23"/>
    <mergeCell ref="A32:H32"/>
    <mergeCell ref="A39:H39"/>
    <mergeCell ref="A28:H28"/>
    <mergeCell ref="A12:H12"/>
    <mergeCell ref="A14:H14"/>
    <mergeCell ref="A15:H15"/>
    <mergeCell ref="A17:A18"/>
    <mergeCell ref="B17:B18"/>
    <mergeCell ref="C17:C18"/>
    <mergeCell ref="D17:G17"/>
    <mergeCell ref="H17:H18"/>
    <mergeCell ref="F16:H16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2000</vt:lpstr>
      <vt:lpstr>2024</vt:lpstr>
      <vt:lpstr>'2000'!Область_печати</vt:lpstr>
      <vt:lpstr>'2024'!Область_печати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Сивков</dc:creator>
  <cp:lastModifiedBy>Жарко Ольга Викторовна</cp:lastModifiedBy>
  <cp:lastPrinted>2020-11-05T15:09:54Z</cp:lastPrinted>
  <dcterms:created xsi:type="dcterms:W3CDTF">2010-04-28T13:29:29Z</dcterms:created>
  <dcterms:modified xsi:type="dcterms:W3CDTF">2024-09-18T08:20:10Z</dcterms:modified>
</cp:coreProperties>
</file>